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práce\2024\053 - Topení MÚ Olomoucká\odevzdání\2024.12.02 - kotelna komplet\"/>
    </mc:Choice>
  </mc:AlternateContent>
  <xr:revisionPtr revIDLastSave="0" documentId="8_{49F2056C-C9AE-47CC-BB1A-E50589E1F685}" xr6:coauthVersionLast="47" xr6:coauthVersionMax="47" xr10:uidLastSave="{00000000-0000-0000-0000-000000000000}"/>
  <bookViews>
    <workbookView xWindow="22932" yWindow="-108" windowWidth="30936" windowHeight="1689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Pol'!$A$1:$Y$175</definedName>
    <definedName name="_xlnm.Print_Area" localSheetId="4">'01 02 Pol'!$A$1:$Y$64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H41" i="1" s="1"/>
  <c r="I41" i="1" s="1"/>
  <c r="G40" i="1"/>
  <c r="F40" i="1"/>
  <c r="G39" i="1"/>
  <c r="F39" i="1"/>
  <c r="G54" i="13"/>
  <c r="Q8" i="13"/>
  <c r="V8" i="13"/>
  <c r="G9" i="13"/>
  <c r="G8" i="13" s="1"/>
  <c r="I9" i="13"/>
  <c r="I8" i="13" s="1"/>
  <c r="K9" i="13"/>
  <c r="K8" i="13" s="1"/>
  <c r="O9" i="13"/>
  <c r="O8" i="13" s="1"/>
  <c r="Q9" i="13"/>
  <c r="V9" i="13"/>
  <c r="G11" i="13"/>
  <c r="M11" i="13" s="1"/>
  <c r="M10" i="13" s="1"/>
  <c r="I11" i="13"/>
  <c r="I10" i="13" s="1"/>
  <c r="K11" i="13"/>
  <c r="K10" i="13" s="1"/>
  <c r="O11" i="13"/>
  <c r="O10" i="13" s="1"/>
  <c r="Q11" i="13"/>
  <c r="V11" i="13"/>
  <c r="V10" i="13" s="1"/>
  <c r="G12" i="13"/>
  <c r="M12" i="13" s="1"/>
  <c r="I12" i="13"/>
  <c r="K12" i="13"/>
  <c r="O12" i="13"/>
  <c r="Q12" i="13"/>
  <c r="Q10" i="13" s="1"/>
  <c r="V12" i="13"/>
  <c r="K13" i="13"/>
  <c r="V13" i="13"/>
  <c r="G14" i="13"/>
  <c r="I14" i="13"/>
  <c r="I13" i="13" s="1"/>
  <c r="K14" i="13"/>
  <c r="M14" i="13"/>
  <c r="O14" i="13"/>
  <c r="Q14" i="13"/>
  <c r="V14" i="13"/>
  <c r="G15" i="13"/>
  <c r="M15" i="13" s="1"/>
  <c r="I15" i="13"/>
  <c r="K15" i="13"/>
  <c r="O15" i="13"/>
  <c r="O13" i="13" s="1"/>
  <c r="Q15" i="13"/>
  <c r="Q13" i="13" s="1"/>
  <c r="V15" i="13"/>
  <c r="G16" i="13"/>
  <c r="G13" i="13" s="1"/>
  <c r="I16" i="13"/>
  <c r="K16" i="13"/>
  <c r="O16" i="13"/>
  <c r="Q16" i="13"/>
  <c r="V16" i="13"/>
  <c r="O17" i="13"/>
  <c r="V17" i="13"/>
  <c r="G18" i="13"/>
  <c r="G17" i="13" s="1"/>
  <c r="I18" i="13"/>
  <c r="I17" i="13" s="1"/>
  <c r="K18" i="13"/>
  <c r="K17" i="13" s="1"/>
  <c r="M18" i="13"/>
  <c r="O18" i="13"/>
  <c r="Q18" i="13"/>
  <c r="Q17" i="13" s="1"/>
  <c r="V18" i="13"/>
  <c r="G19" i="13"/>
  <c r="M19" i="13" s="1"/>
  <c r="I19" i="13"/>
  <c r="K19" i="13"/>
  <c r="O19" i="13"/>
  <c r="Q19" i="13"/>
  <c r="V19" i="13"/>
  <c r="I20" i="13"/>
  <c r="K20" i="13"/>
  <c r="O20" i="13"/>
  <c r="Q20" i="13"/>
  <c r="G21" i="13"/>
  <c r="G20" i="13" s="1"/>
  <c r="I21" i="13"/>
  <c r="K21" i="13"/>
  <c r="O21" i="13"/>
  <c r="Q21" i="13"/>
  <c r="V21" i="13"/>
  <c r="V20" i="13" s="1"/>
  <c r="I22" i="13"/>
  <c r="O22" i="13"/>
  <c r="Q22" i="13"/>
  <c r="V22" i="13"/>
  <c r="G23" i="13"/>
  <c r="G22" i="13" s="1"/>
  <c r="I23" i="13"/>
  <c r="K23" i="13"/>
  <c r="K22" i="13" s="1"/>
  <c r="O23" i="13"/>
  <c r="Q23" i="13"/>
  <c r="V23" i="13"/>
  <c r="Q24" i="13"/>
  <c r="V24" i="13"/>
  <c r="G25" i="13"/>
  <c r="G24" i="13" s="1"/>
  <c r="I25" i="13"/>
  <c r="I24" i="13" s="1"/>
  <c r="K25" i="13"/>
  <c r="K24" i="13" s="1"/>
  <c r="O25" i="13"/>
  <c r="O24" i="13" s="1"/>
  <c r="Q25" i="13"/>
  <c r="V25" i="13"/>
  <c r="G27" i="13"/>
  <c r="M27" i="13" s="1"/>
  <c r="I27" i="13"/>
  <c r="I26" i="13" s="1"/>
  <c r="K27" i="13"/>
  <c r="K26" i="13" s="1"/>
  <c r="O27" i="13"/>
  <c r="O26" i="13" s="1"/>
  <c r="Q27" i="13"/>
  <c r="V27" i="13"/>
  <c r="V26" i="13" s="1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Q26" i="13" s="1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M35" i="13" s="1"/>
  <c r="I35" i="13"/>
  <c r="K35" i="13"/>
  <c r="O35" i="13"/>
  <c r="Q35" i="13"/>
  <c r="V35" i="13"/>
  <c r="I36" i="13"/>
  <c r="K36" i="13"/>
  <c r="O36" i="13"/>
  <c r="Q36" i="13"/>
  <c r="G37" i="13"/>
  <c r="G36" i="13" s="1"/>
  <c r="I37" i="13"/>
  <c r="K37" i="13"/>
  <c r="O37" i="13"/>
  <c r="Q37" i="13"/>
  <c r="V37" i="13"/>
  <c r="V36" i="13" s="1"/>
  <c r="G39" i="13"/>
  <c r="G38" i="13" s="1"/>
  <c r="I39" i="13"/>
  <c r="K39" i="13"/>
  <c r="K38" i="13" s="1"/>
  <c r="O39" i="13"/>
  <c r="Q39" i="13"/>
  <c r="V39" i="13"/>
  <c r="G40" i="13"/>
  <c r="I40" i="13"/>
  <c r="K40" i="13"/>
  <c r="M40" i="13"/>
  <c r="O40" i="13"/>
  <c r="Q40" i="13"/>
  <c r="Q38" i="13" s="1"/>
  <c r="V40" i="13"/>
  <c r="V38" i="13" s="1"/>
  <c r="G41" i="13"/>
  <c r="M41" i="13" s="1"/>
  <c r="I41" i="13"/>
  <c r="I38" i="13" s="1"/>
  <c r="K41" i="13"/>
  <c r="O41" i="13"/>
  <c r="Q41" i="13"/>
  <c r="V41" i="13"/>
  <c r="G42" i="13"/>
  <c r="I42" i="13"/>
  <c r="K42" i="13"/>
  <c r="M42" i="13"/>
  <c r="O42" i="13"/>
  <c r="Q42" i="13"/>
  <c r="V42" i="13"/>
  <c r="G43" i="13"/>
  <c r="M43" i="13" s="1"/>
  <c r="I43" i="13"/>
  <c r="K43" i="13"/>
  <c r="O43" i="13"/>
  <c r="O38" i="13" s="1"/>
  <c r="Q43" i="13"/>
  <c r="V43" i="13"/>
  <c r="G44" i="13"/>
  <c r="M44" i="13" s="1"/>
  <c r="I44" i="13"/>
  <c r="K44" i="13"/>
  <c r="O44" i="13"/>
  <c r="Q44" i="13"/>
  <c r="V44" i="13"/>
  <c r="G45" i="13"/>
  <c r="K45" i="13"/>
  <c r="M45" i="13"/>
  <c r="V45" i="13"/>
  <c r="G46" i="13"/>
  <c r="I46" i="13"/>
  <c r="I45" i="13" s="1"/>
  <c r="K46" i="13"/>
  <c r="M46" i="13"/>
  <c r="O46" i="13"/>
  <c r="Q46" i="13"/>
  <c r="V46" i="13"/>
  <c r="G47" i="13"/>
  <c r="I47" i="13"/>
  <c r="K47" i="13"/>
  <c r="M47" i="13"/>
  <c r="O47" i="13"/>
  <c r="O45" i="13" s="1"/>
  <c r="Q47" i="13"/>
  <c r="Q45" i="13" s="1"/>
  <c r="V47" i="13"/>
  <c r="I48" i="13"/>
  <c r="G49" i="13"/>
  <c r="I49" i="13"/>
  <c r="K49" i="13"/>
  <c r="K48" i="13" s="1"/>
  <c r="M49" i="13"/>
  <c r="O49" i="13"/>
  <c r="O48" i="13" s="1"/>
  <c r="Q49" i="13"/>
  <c r="V49" i="13"/>
  <c r="V48" i="13" s="1"/>
  <c r="G50" i="13"/>
  <c r="G48" i="13" s="1"/>
  <c r="I50" i="13"/>
  <c r="K50" i="13"/>
  <c r="M50" i="13"/>
  <c r="M48" i="13" s="1"/>
  <c r="O50" i="13"/>
  <c r="Q50" i="13"/>
  <c r="V50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Q48" i="13" s="1"/>
  <c r="V52" i="13"/>
  <c r="AE54" i="13"/>
  <c r="G165" i="12"/>
  <c r="O8" i="12"/>
  <c r="G9" i="12"/>
  <c r="G8" i="12" s="1"/>
  <c r="I9" i="12"/>
  <c r="I8" i="12" s="1"/>
  <c r="K9" i="12"/>
  <c r="O9" i="12"/>
  <c r="Q9" i="12"/>
  <c r="Q8" i="12" s="1"/>
  <c r="V9" i="12"/>
  <c r="G10" i="12"/>
  <c r="I10" i="12"/>
  <c r="K10" i="12"/>
  <c r="M10" i="12"/>
  <c r="O10" i="12"/>
  <c r="Q10" i="12"/>
  <c r="V10" i="12"/>
  <c r="V8" i="12" s="1"/>
  <c r="G11" i="12"/>
  <c r="I11" i="12"/>
  <c r="K11" i="12"/>
  <c r="K8" i="12" s="1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AF165" i="12" s="1"/>
  <c r="I16" i="12"/>
  <c r="K16" i="12"/>
  <c r="O16" i="12"/>
  <c r="Q16" i="12"/>
  <c r="V16" i="12"/>
  <c r="Q17" i="12"/>
  <c r="G18" i="12"/>
  <c r="M18" i="12" s="1"/>
  <c r="I18" i="12"/>
  <c r="I17" i="12" s="1"/>
  <c r="K18" i="12"/>
  <c r="K17" i="12" s="1"/>
  <c r="O18" i="12"/>
  <c r="Q18" i="12"/>
  <c r="V18" i="12"/>
  <c r="V17" i="12" s="1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O17" i="12" s="1"/>
  <c r="Q20" i="12"/>
  <c r="V20" i="12"/>
  <c r="G21" i="12"/>
  <c r="M21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4" i="12"/>
  <c r="I24" i="12"/>
  <c r="K24" i="12"/>
  <c r="M24" i="12"/>
  <c r="O24" i="12"/>
  <c r="O23" i="12" s="1"/>
  <c r="Q24" i="12"/>
  <c r="Q23" i="12" s="1"/>
  <c r="V24" i="12"/>
  <c r="V23" i="12" s="1"/>
  <c r="G25" i="12"/>
  <c r="G23" i="12" s="1"/>
  <c r="I25" i="12"/>
  <c r="I23" i="12" s="1"/>
  <c r="K25" i="12"/>
  <c r="M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G33" i="12"/>
  <c r="I33" i="12"/>
  <c r="K33" i="12"/>
  <c r="M33" i="12"/>
  <c r="O33" i="12"/>
  <c r="Q33" i="12"/>
  <c r="V33" i="12"/>
  <c r="G34" i="12"/>
  <c r="M34" i="12" s="1"/>
  <c r="I34" i="12"/>
  <c r="K34" i="12"/>
  <c r="K23" i="12" s="1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I40" i="12"/>
  <c r="K40" i="12"/>
  <c r="M40" i="12"/>
  <c r="O40" i="12"/>
  <c r="Q40" i="12"/>
  <c r="V40" i="12"/>
  <c r="G41" i="12"/>
  <c r="I41" i="12"/>
  <c r="K41" i="12"/>
  <c r="M41" i="12"/>
  <c r="O41" i="12"/>
  <c r="Q41" i="12"/>
  <c r="V41" i="12"/>
  <c r="G42" i="12"/>
  <c r="I42" i="12"/>
  <c r="K42" i="12"/>
  <c r="M42" i="12"/>
  <c r="O42" i="12"/>
  <c r="Q42" i="12"/>
  <c r="V42" i="12"/>
  <c r="G43" i="12"/>
  <c r="I43" i="12"/>
  <c r="K43" i="12"/>
  <c r="M43" i="12"/>
  <c r="O43" i="12"/>
  <c r="Q43" i="12"/>
  <c r="V43" i="12"/>
  <c r="G44" i="12"/>
  <c r="M44" i="12" s="1"/>
  <c r="I44" i="12"/>
  <c r="K44" i="12"/>
  <c r="O44" i="12"/>
  <c r="Q44" i="12"/>
  <c r="V44" i="12"/>
  <c r="G45" i="12"/>
  <c r="I45" i="12"/>
  <c r="K45" i="12"/>
  <c r="M45" i="12"/>
  <c r="O45" i="12"/>
  <c r="Q45" i="12"/>
  <c r="V45" i="12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1" i="12"/>
  <c r="M51" i="12" s="1"/>
  <c r="I51" i="12"/>
  <c r="K51" i="12"/>
  <c r="O51" i="12"/>
  <c r="Q51" i="12"/>
  <c r="V51" i="12"/>
  <c r="V50" i="12" s="1"/>
  <c r="G52" i="12"/>
  <c r="M52" i="12" s="1"/>
  <c r="I52" i="12"/>
  <c r="K52" i="12"/>
  <c r="K50" i="12" s="1"/>
  <c r="O52" i="12"/>
  <c r="O50" i="12" s="1"/>
  <c r="Q52" i="12"/>
  <c r="V52" i="12"/>
  <c r="G53" i="12"/>
  <c r="M53" i="12" s="1"/>
  <c r="I53" i="12"/>
  <c r="K53" i="12"/>
  <c r="O53" i="12"/>
  <c r="Q53" i="12"/>
  <c r="V53" i="12"/>
  <c r="G54" i="12"/>
  <c r="I54" i="12"/>
  <c r="I50" i="12" s="1"/>
  <c r="K54" i="12"/>
  <c r="M54" i="12"/>
  <c r="O54" i="12"/>
  <c r="Q54" i="12"/>
  <c r="V54" i="12"/>
  <c r="G55" i="12"/>
  <c r="I55" i="12"/>
  <c r="K55" i="12"/>
  <c r="M55" i="12"/>
  <c r="O55" i="12"/>
  <c r="Q55" i="12"/>
  <c r="V55" i="12"/>
  <c r="G56" i="12"/>
  <c r="I56" i="12"/>
  <c r="K56" i="12"/>
  <c r="M56" i="12"/>
  <c r="O56" i="12"/>
  <c r="Q56" i="12"/>
  <c r="V56" i="12"/>
  <c r="G57" i="12"/>
  <c r="I57" i="12"/>
  <c r="K57" i="12"/>
  <c r="M57" i="12"/>
  <c r="O57" i="12"/>
  <c r="Q57" i="12"/>
  <c r="V57" i="12"/>
  <c r="G58" i="12"/>
  <c r="I58" i="12"/>
  <c r="K58" i="12"/>
  <c r="M58" i="12"/>
  <c r="O58" i="12"/>
  <c r="Q58" i="12"/>
  <c r="V58" i="12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G61" i="12"/>
  <c r="I61" i="12"/>
  <c r="K61" i="12"/>
  <c r="M61" i="12"/>
  <c r="O61" i="12"/>
  <c r="Q61" i="12"/>
  <c r="Q50" i="12" s="1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G50" i="12" s="1"/>
  <c r="I64" i="12"/>
  <c r="K64" i="12"/>
  <c r="O64" i="12"/>
  <c r="Q64" i="12"/>
  <c r="V64" i="12"/>
  <c r="G65" i="12"/>
  <c r="I65" i="12"/>
  <c r="K65" i="12"/>
  <c r="M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3" i="12"/>
  <c r="G72" i="12" s="1"/>
  <c r="I73" i="12"/>
  <c r="I72" i="12" s="1"/>
  <c r="K73" i="12"/>
  <c r="K72" i="12" s="1"/>
  <c r="M73" i="12"/>
  <c r="O73" i="12"/>
  <c r="Q73" i="12"/>
  <c r="Q72" i="12" s="1"/>
  <c r="V73" i="12"/>
  <c r="G74" i="12"/>
  <c r="I74" i="12"/>
  <c r="K74" i="12"/>
  <c r="M74" i="12"/>
  <c r="O74" i="12"/>
  <c r="Q74" i="12"/>
  <c r="V74" i="12"/>
  <c r="G75" i="12"/>
  <c r="I75" i="12"/>
  <c r="K75" i="12"/>
  <c r="M75" i="12"/>
  <c r="O75" i="12"/>
  <c r="Q75" i="12"/>
  <c r="V75" i="12"/>
  <c r="G76" i="12"/>
  <c r="M76" i="12" s="1"/>
  <c r="I76" i="12"/>
  <c r="K76" i="12"/>
  <c r="O76" i="12"/>
  <c r="Q76" i="12"/>
  <c r="V76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G79" i="12"/>
  <c r="I79" i="12"/>
  <c r="K79" i="12"/>
  <c r="M79" i="12"/>
  <c r="O79" i="12"/>
  <c r="Q79" i="12"/>
  <c r="V79" i="12"/>
  <c r="G80" i="12"/>
  <c r="M80" i="12" s="1"/>
  <c r="I80" i="12"/>
  <c r="K80" i="12"/>
  <c r="O80" i="12"/>
  <c r="Q80" i="12"/>
  <c r="V80" i="12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O72" i="12" s="1"/>
  <c r="Q84" i="12"/>
  <c r="V84" i="12"/>
  <c r="G85" i="12"/>
  <c r="M85" i="12" s="1"/>
  <c r="I85" i="12"/>
  <c r="K85" i="12"/>
  <c r="O85" i="12"/>
  <c r="Q85" i="12"/>
  <c r="V85" i="12"/>
  <c r="G86" i="12"/>
  <c r="I86" i="12"/>
  <c r="K86" i="12"/>
  <c r="M86" i="12"/>
  <c r="O86" i="12"/>
  <c r="Q86" i="12"/>
  <c r="V86" i="12"/>
  <c r="G87" i="12"/>
  <c r="I87" i="12"/>
  <c r="K87" i="12"/>
  <c r="M87" i="12"/>
  <c r="O87" i="12"/>
  <c r="Q87" i="12"/>
  <c r="V87" i="12"/>
  <c r="G88" i="12"/>
  <c r="I88" i="12"/>
  <c r="K88" i="12"/>
  <c r="M88" i="12"/>
  <c r="O88" i="12"/>
  <c r="Q88" i="12"/>
  <c r="V88" i="12"/>
  <c r="V72" i="12" s="1"/>
  <c r="G89" i="12"/>
  <c r="I89" i="12"/>
  <c r="K89" i="12"/>
  <c r="M89" i="12"/>
  <c r="O89" i="12"/>
  <c r="Q89" i="12"/>
  <c r="V89" i="12"/>
  <c r="G90" i="12"/>
  <c r="I90" i="12"/>
  <c r="K90" i="12"/>
  <c r="M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I93" i="12"/>
  <c r="K93" i="12"/>
  <c r="M93" i="12"/>
  <c r="O93" i="12"/>
  <c r="Q93" i="12"/>
  <c r="V93" i="12"/>
  <c r="G94" i="12"/>
  <c r="I94" i="12"/>
  <c r="K94" i="12"/>
  <c r="M94" i="12"/>
  <c r="O94" i="12"/>
  <c r="Q94" i="12"/>
  <c r="V94" i="12"/>
  <c r="Q95" i="12"/>
  <c r="G96" i="12"/>
  <c r="G95" i="12" s="1"/>
  <c r="I96" i="12"/>
  <c r="I95" i="12" s="1"/>
  <c r="K96" i="12"/>
  <c r="O96" i="12"/>
  <c r="Q96" i="12"/>
  <c r="V96" i="12"/>
  <c r="G97" i="12"/>
  <c r="I97" i="12"/>
  <c r="K97" i="12"/>
  <c r="M97" i="12"/>
  <c r="O97" i="12"/>
  <c r="O95" i="12" s="1"/>
  <c r="Q97" i="12"/>
  <c r="V97" i="12"/>
  <c r="V95" i="12" s="1"/>
  <c r="G98" i="12"/>
  <c r="M98" i="12" s="1"/>
  <c r="I98" i="12"/>
  <c r="K98" i="12"/>
  <c r="K95" i="12" s="1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I102" i="12"/>
  <c r="K102" i="12"/>
  <c r="M102" i="12"/>
  <c r="O102" i="12"/>
  <c r="Q102" i="12"/>
  <c r="V102" i="12"/>
  <c r="G103" i="12"/>
  <c r="I103" i="12"/>
  <c r="K103" i="12"/>
  <c r="M103" i="12"/>
  <c r="O103" i="12"/>
  <c r="Q103" i="12"/>
  <c r="V103" i="12"/>
  <c r="G104" i="12"/>
  <c r="I104" i="12"/>
  <c r="K104" i="12"/>
  <c r="M104" i="12"/>
  <c r="O104" i="12"/>
  <c r="Q104" i="12"/>
  <c r="V104" i="12"/>
  <c r="G105" i="12"/>
  <c r="I105" i="12"/>
  <c r="K105" i="12"/>
  <c r="M105" i="12"/>
  <c r="O105" i="12"/>
  <c r="Q105" i="12"/>
  <c r="V105" i="12"/>
  <c r="G106" i="12"/>
  <c r="I106" i="12"/>
  <c r="K106" i="12"/>
  <c r="M106" i="12"/>
  <c r="O106" i="12"/>
  <c r="Q106" i="12"/>
  <c r="V106" i="12"/>
  <c r="G108" i="12"/>
  <c r="M108" i="12" s="1"/>
  <c r="I108" i="12"/>
  <c r="K108" i="12"/>
  <c r="O108" i="12"/>
  <c r="Q108" i="12"/>
  <c r="V108" i="12"/>
  <c r="G109" i="12"/>
  <c r="G107" i="12" s="1"/>
  <c r="I109" i="12"/>
  <c r="K109" i="12"/>
  <c r="K107" i="12" s="1"/>
  <c r="M109" i="12"/>
  <c r="O109" i="12"/>
  <c r="O107" i="12" s="1"/>
  <c r="Q109" i="12"/>
  <c r="Q107" i="12" s="1"/>
  <c r="V109" i="12"/>
  <c r="G110" i="12"/>
  <c r="I110" i="12"/>
  <c r="K110" i="12"/>
  <c r="M110" i="12"/>
  <c r="O110" i="12"/>
  <c r="Q110" i="12"/>
  <c r="V110" i="12"/>
  <c r="G111" i="12"/>
  <c r="I111" i="12"/>
  <c r="K111" i="12"/>
  <c r="M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I113" i="12"/>
  <c r="K113" i="12"/>
  <c r="M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I118" i="12"/>
  <c r="K118" i="12"/>
  <c r="M118" i="12"/>
  <c r="O118" i="12"/>
  <c r="Q118" i="12"/>
  <c r="V118" i="12"/>
  <c r="V107" i="12" s="1"/>
  <c r="G119" i="12"/>
  <c r="I119" i="12"/>
  <c r="K119" i="12"/>
  <c r="M119" i="12"/>
  <c r="O119" i="12"/>
  <c r="Q119" i="12"/>
  <c r="V119" i="12"/>
  <c r="G120" i="12"/>
  <c r="I120" i="12"/>
  <c r="K120" i="12"/>
  <c r="M120" i="12"/>
  <c r="O120" i="12"/>
  <c r="Q120" i="12"/>
  <c r="V120" i="12"/>
  <c r="G121" i="12"/>
  <c r="I121" i="12"/>
  <c r="I107" i="12" s="1"/>
  <c r="K121" i="12"/>
  <c r="M121" i="12"/>
  <c r="O121" i="12"/>
  <c r="Q121" i="12"/>
  <c r="V121" i="12"/>
  <c r="G123" i="12"/>
  <c r="G122" i="12" s="1"/>
  <c r="I123" i="12"/>
  <c r="I122" i="12" s="1"/>
  <c r="K123" i="12"/>
  <c r="K122" i="12" s="1"/>
  <c r="M123" i="12"/>
  <c r="O123" i="12"/>
  <c r="O122" i="12" s="1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Q122" i="12" s="1"/>
  <c r="V125" i="12"/>
  <c r="G126" i="12"/>
  <c r="I126" i="12"/>
  <c r="K126" i="12"/>
  <c r="M126" i="12"/>
  <c r="O126" i="12"/>
  <c r="Q126" i="12"/>
  <c r="V126" i="12"/>
  <c r="G127" i="12"/>
  <c r="I127" i="12"/>
  <c r="K127" i="12"/>
  <c r="M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I129" i="12"/>
  <c r="K129" i="12"/>
  <c r="M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I134" i="12"/>
  <c r="K134" i="12"/>
  <c r="M134" i="12"/>
  <c r="O134" i="12"/>
  <c r="Q134" i="12"/>
  <c r="V134" i="12"/>
  <c r="V122" i="12" s="1"/>
  <c r="G135" i="12"/>
  <c r="I135" i="12"/>
  <c r="K135" i="12"/>
  <c r="M135" i="12"/>
  <c r="O135" i="12"/>
  <c r="Q135" i="12"/>
  <c r="V135" i="12"/>
  <c r="G136" i="12"/>
  <c r="I136" i="12"/>
  <c r="K136" i="12"/>
  <c r="M136" i="12"/>
  <c r="O136" i="12"/>
  <c r="Q136" i="12"/>
  <c r="V136" i="12"/>
  <c r="G137" i="12"/>
  <c r="I137" i="12"/>
  <c r="K137" i="12"/>
  <c r="M137" i="12"/>
  <c r="O137" i="12"/>
  <c r="Q137" i="12"/>
  <c r="V137" i="12"/>
  <c r="G138" i="12"/>
  <c r="I138" i="12"/>
  <c r="K138" i="12"/>
  <c r="M138" i="12"/>
  <c r="O138" i="12"/>
  <c r="Q138" i="12"/>
  <c r="V138" i="12"/>
  <c r="G139" i="12"/>
  <c r="I139" i="12"/>
  <c r="K139" i="12"/>
  <c r="M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I141" i="12"/>
  <c r="K141" i="12"/>
  <c r="M141" i="12"/>
  <c r="O141" i="12"/>
  <c r="Q141" i="12"/>
  <c r="V141" i="12"/>
  <c r="G142" i="12"/>
  <c r="I142" i="12"/>
  <c r="K142" i="12"/>
  <c r="M142" i="12"/>
  <c r="O142" i="12"/>
  <c r="Q142" i="12"/>
  <c r="V142" i="12"/>
  <c r="G143" i="12"/>
  <c r="I143" i="12"/>
  <c r="K143" i="12"/>
  <c r="M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I145" i="12"/>
  <c r="K145" i="12"/>
  <c r="M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0" i="12"/>
  <c r="I150" i="12"/>
  <c r="K150" i="12"/>
  <c r="M150" i="12"/>
  <c r="O150" i="12"/>
  <c r="Q150" i="12"/>
  <c r="V150" i="12"/>
  <c r="G151" i="12"/>
  <c r="I151" i="12"/>
  <c r="K151" i="12"/>
  <c r="M151" i="12"/>
  <c r="O151" i="12"/>
  <c r="Q151" i="12"/>
  <c r="V151" i="12"/>
  <c r="M152" i="12"/>
  <c r="O152" i="12"/>
  <c r="V152" i="12"/>
  <c r="G153" i="12"/>
  <c r="G152" i="12" s="1"/>
  <c r="I153" i="12"/>
  <c r="I152" i="12" s="1"/>
  <c r="K153" i="12"/>
  <c r="K152" i="12" s="1"/>
  <c r="M153" i="12"/>
  <c r="O153" i="12"/>
  <c r="Q153" i="12"/>
  <c r="V153" i="12"/>
  <c r="G154" i="12"/>
  <c r="I154" i="12"/>
  <c r="K154" i="12"/>
  <c r="M154" i="12"/>
  <c r="O154" i="12"/>
  <c r="Q154" i="12"/>
  <c r="Q152" i="12" s="1"/>
  <c r="V154" i="12"/>
  <c r="I155" i="12"/>
  <c r="V155" i="12"/>
  <c r="G156" i="12"/>
  <c r="M156" i="12" s="1"/>
  <c r="M155" i="12" s="1"/>
  <c r="I156" i="12"/>
  <c r="K156" i="12"/>
  <c r="O156" i="12"/>
  <c r="Q156" i="12"/>
  <c r="V156" i="12"/>
  <c r="G157" i="12"/>
  <c r="G155" i="12" s="1"/>
  <c r="I157" i="12"/>
  <c r="K157" i="12"/>
  <c r="K155" i="12" s="1"/>
  <c r="M157" i="12"/>
  <c r="O157" i="12"/>
  <c r="O155" i="12" s="1"/>
  <c r="Q157" i="12"/>
  <c r="Q155" i="12" s="1"/>
  <c r="V157" i="12"/>
  <c r="G158" i="12"/>
  <c r="I158" i="12"/>
  <c r="K158" i="12"/>
  <c r="M158" i="12"/>
  <c r="O158" i="12"/>
  <c r="Q158" i="12"/>
  <c r="V158" i="12"/>
  <c r="Q159" i="12"/>
  <c r="G160" i="12"/>
  <c r="M160" i="12" s="1"/>
  <c r="M159" i="12" s="1"/>
  <c r="I160" i="12"/>
  <c r="I159" i="12" s="1"/>
  <c r="K160" i="12"/>
  <c r="O160" i="12"/>
  <c r="Q160" i="12"/>
  <c r="V160" i="12"/>
  <c r="G161" i="12"/>
  <c r="I161" i="12"/>
  <c r="K161" i="12"/>
  <c r="M161" i="12"/>
  <c r="O161" i="12"/>
  <c r="O159" i="12" s="1"/>
  <c r="Q161" i="12"/>
  <c r="V161" i="12"/>
  <c r="V159" i="12" s="1"/>
  <c r="G162" i="12"/>
  <c r="M162" i="12" s="1"/>
  <c r="I162" i="12"/>
  <c r="K162" i="12"/>
  <c r="K159" i="12" s="1"/>
  <c r="O162" i="12"/>
  <c r="Q162" i="12"/>
  <c r="V162" i="12"/>
  <c r="G163" i="12"/>
  <c r="M163" i="12" s="1"/>
  <c r="I163" i="12"/>
  <c r="K163" i="12"/>
  <c r="O163" i="12"/>
  <c r="Q163" i="12"/>
  <c r="V163" i="12"/>
  <c r="AE165" i="12"/>
  <c r="I20" i="1"/>
  <c r="I19" i="1"/>
  <c r="I18" i="1"/>
  <c r="I17" i="1"/>
  <c r="I16" i="1"/>
  <c r="I73" i="1"/>
  <c r="J58" i="1" s="1"/>
  <c r="F43" i="1"/>
  <c r="G23" i="1" s="1"/>
  <c r="G43" i="1"/>
  <c r="G25" i="1" s="1"/>
  <c r="A25" i="1" s="1"/>
  <c r="H42" i="1"/>
  <c r="I42" i="1" s="1"/>
  <c r="H40" i="1"/>
  <c r="I40" i="1" s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J53" i="1" l="1"/>
  <c r="J69" i="1"/>
  <c r="J72" i="1"/>
  <c r="J60" i="1"/>
  <c r="J62" i="1"/>
  <c r="J63" i="1"/>
  <c r="J68" i="1"/>
  <c r="J70" i="1"/>
  <c r="J61" i="1"/>
  <c r="J52" i="1"/>
  <c r="J71" i="1"/>
  <c r="J54" i="1"/>
  <c r="J55" i="1"/>
  <c r="J64" i="1"/>
  <c r="J56" i="1"/>
  <c r="J51" i="1"/>
  <c r="J59" i="1"/>
  <c r="J67" i="1"/>
  <c r="J66" i="1"/>
  <c r="J57" i="1"/>
  <c r="J65" i="1"/>
  <c r="J50" i="1"/>
  <c r="A26" i="1"/>
  <c r="G26" i="1"/>
  <c r="A23" i="1"/>
  <c r="G28" i="1"/>
  <c r="M17" i="13"/>
  <c r="M13" i="13"/>
  <c r="M26" i="13"/>
  <c r="M37" i="13"/>
  <c r="M36" i="13" s="1"/>
  <c r="G26" i="13"/>
  <c r="M21" i="13"/>
  <c r="M20" i="13" s="1"/>
  <c r="G10" i="13"/>
  <c r="AF54" i="13"/>
  <c r="M39" i="13"/>
  <c r="M38" i="13" s="1"/>
  <c r="M23" i="13"/>
  <c r="M22" i="13" s="1"/>
  <c r="M16" i="13"/>
  <c r="M25" i="13"/>
  <c r="M24" i="13" s="1"/>
  <c r="M9" i="13"/>
  <c r="M8" i="13" s="1"/>
  <c r="M72" i="12"/>
  <c r="M107" i="12"/>
  <c r="M17" i="12"/>
  <c r="M23" i="12"/>
  <c r="M122" i="12"/>
  <c r="G159" i="12"/>
  <c r="G17" i="12"/>
  <c r="M96" i="12"/>
  <c r="M95" i="12" s="1"/>
  <c r="M16" i="12"/>
  <c r="M9" i="12"/>
  <c r="M8" i="12" s="1"/>
  <c r="M64" i="12"/>
  <c r="M50" i="12" s="1"/>
  <c r="I21" i="1"/>
  <c r="H43" i="1"/>
  <c r="J42" i="1"/>
  <c r="J40" i="1"/>
  <c r="J41" i="1"/>
  <c r="J39" i="1"/>
  <c r="J43" i="1" s="1"/>
  <c r="J73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S6" authorId="0" shapeId="0" xr:uid="{EEF92106-FC4F-439F-95C4-74DBF116EE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8EA2A68-35CE-442E-9E05-5D4B5AC10D1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S6" authorId="0" shapeId="0" xr:uid="{C06B54A4-425D-4A71-B032-042B7164008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FF31006-F2B9-41B0-B7AB-E72EB309DC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<sst xmlns="http://schemas.openxmlformats.org/spreadsheetml/2006/main" count="1772" uniqueCount="524">
  <si>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</si>
  <si>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</si>
  <si>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</si>
  <si>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</si>
  <si>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</si>
  <si>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</si>
  <si>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</si>
  <si>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</si>
  <si>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</si>
  <si>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</si>
  <si>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</si>
  <si>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</si>
  <si>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</si>
  <si>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</si>
  <si>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</si>
  <si>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</si>
  <si>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</si>
  <si>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</si>
  <si>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</si>
  <si>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</si>
  <si>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</si>
  <si>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</si>
  <si>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</si>
  <si>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</si>
  <si>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</si>
  <si>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</si>
  <si>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</si>
  <si>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</si>
  <si>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</si>
  <si>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</si>
  <si>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</si>
  <si>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</si>
  <si>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</si>
  <si>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</si>
  <si>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</si>
  <si>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</si>
  <si>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</si>
  <si>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</si>
  <si>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</si>
  <si>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</si>
  <si>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</si>
  <si>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</si>
  <si>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</si>
  <si>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24-053</t>
  </si>
  <si>
    <t>Modernizace vytápění MÚ Olomoucká 178/2</t>
  </si>
  <si>
    <t>Město Moravská Třebová</t>
  </si>
  <si>
    <t>nám. T. G. Masaryka 32/29</t>
  </si>
  <si>
    <t>Moravská Třebová-Město</t>
  </si>
  <si>
    <t>57101</t>
  </si>
  <si>
    <t>00277037</t>
  </si>
  <si>
    <t>CZ00277037</t>
  </si>
  <si>
    <t>Stavba</t>
  </si>
  <si>
    <t>01</t>
  </si>
  <si>
    <t>kotelna</t>
  </si>
  <si>
    <t>02</t>
  </si>
  <si>
    <t>stavební práce</t>
  </si>
  <si>
    <t>Celkem za stavbu</t>
  </si>
  <si>
    <t>CZK</t>
  </si>
  <si>
    <t>Rekapitulace dílů</t>
  </si>
  <si>
    <t>Typ dílu</t>
  </si>
  <si>
    <t>3</t>
  </si>
  <si>
    <t>Svislé a kompletní konstrukce</t>
  </si>
  <si>
    <t>342</t>
  </si>
  <si>
    <t>Stěny a příčky montované lehké</t>
  </si>
  <si>
    <t>416</t>
  </si>
  <si>
    <t>Podhledy a mezistropy montované lehké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</si>
  <si>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</si>
  <si>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</si>
  <si>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</si>
  <si>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</si>
  <si>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</si>
  <si>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</si>
  <si>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</si>
  <si>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</si>
  <si>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</si>
  <si>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</si>
  <si>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</si>
  <si>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</si>
  <si>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</si>
  <si>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</si>
  <si>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</si>
  <si>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</si>
  <si>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</si>
  <si>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</si>
  <si>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</si>
  <si>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</si>
  <si>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</si>
  <si>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</si>
  <si>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</si>
  <si>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</si>
  <si>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</si>
  <si>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</si>
  <si>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</si>
  <si>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</si>
  <si>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</si>
  <si>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</si>
  <si>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</si>
  <si>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</si>
  <si>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</si>
  <si>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</si>
  <si>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</si>
  <si>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</si>
  <si>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</si>
  <si>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</si>
  <si>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</si>
  <si>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</si>
  <si>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</si>
  <si>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</si>
  <si>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</si>
  <si>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</si>
  <si>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</si>
  <si>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</si>
  <si>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</si>
  <si>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</si>
  <si>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</si>
  <si>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</si>
  <si>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</si>
  <si>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</si>
  <si>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</si>
  <si>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</si>
  <si>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</si>
  <si>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</si>
  <si>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</si>
  <si>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</si>
  <si>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</si>
  <si>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</si>
  <si>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</si>
  <si>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</si>
  <si>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</si>
  <si>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</si>
  <si>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</si>
  <si>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</si>
  <si>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</si>
  <si>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</si>
  <si>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</si>
  <si>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713411111R00</t>
  </si>
  <si>
    <t>Izolace tepelná potrubí rohožemi a drátem 1vrstvá</t>
  </si>
  <si>
    <t>m2</t>
  </si>
  <si>
    <t>RTS 24/ II</t>
  </si>
  <si>
    <t>Práce</t>
  </si>
  <si>
    <t>Běžná</t>
  </si>
  <si>
    <t>POL1_</t>
  </si>
  <si>
    <t>631547114R</t>
  </si>
  <si>
    <t>Pouzdro potrubní izolační 28/30 mm vč. ohybů s polepem Al fólií vyztuženou skleněnou mřížkou</t>
  </si>
  <si>
    <t>m</t>
  </si>
  <si>
    <t>SPCM</t>
  </si>
  <si>
    <t>Specifikace</t>
  </si>
  <si>
    <t>POL3_</t>
  </si>
  <si>
    <t>631547115R</t>
  </si>
  <si>
    <t>Pouzdro potrubní izolační 32/30 mm vč. ohybů s polepem Al fólií vyztuženou skleněnou mřížkou</t>
  </si>
  <si>
    <t>631547116R</t>
  </si>
  <si>
    <t>Pouzdro potrubní izolační 38/30 mm vč. ohybů s polepem Al fólií vyztuženou skleněnou mřížkou</t>
  </si>
  <si>
    <t>631547117R</t>
  </si>
  <si>
    <t>Pouzdro potrubní izolační 45/30 mm vč. ohybů s polepem Al fólií vyztuženou skleněnou mřížkou</t>
  </si>
  <si>
    <t>631547219R</t>
  </si>
  <si>
    <t>Pouzdro potrubní izolační 57/40 mm vč. ohybů s polepem Al fólií vyztuženou skleněnou mřížkou</t>
  </si>
  <si>
    <t>631547323R</t>
  </si>
  <si>
    <t>Pouzdro potrubní izolační 89/50 mm vč. ohybů s polepem Al fólií vyztuženou skleněnou mřížkou</t>
  </si>
  <si>
    <t>998713101R00</t>
  </si>
  <si>
    <t>Přesun hmot pro izolace tepelné, výšky do 6 m</t>
  </si>
  <si>
    <t>t</t>
  </si>
  <si>
    <t>Přesun hmot</t>
  </si>
  <si>
    <t>POL7_</t>
  </si>
  <si>
    <t>721210813R00</t>
  </si>
  <si>
    <t>Demontáž vpusti, DN 100 mm</t>
  </si>
  <si>
    <t>kus</t>
  </si>
  <si>
    <t>721223423RT1</t>
  </si>
  <si>
    <t>Vpusť podlahová se zápachovou uzávěrkou mřížka nerez 115 x 115 D 110 mm</t>
  </si>
  <si>
    <t>721176103R00</t>
  </si>
  <si>
    <t>Potrubí HT připojovací D 50 x 1,8 mm</t>
  </si>
  <si>
    <t>725850145R00</t>
  </si>
  <si>
    <t>Sifon kondenzační, DN 40 mm, vodorovný odtok</t>
  </si>
  <si>
    <t>998721101R00</t>
  </si>
  <si>
    <t>Přesun hmot pro vnitřní kanalizaci, výšky do 6 m</t>
  </si>
  <si>
    <t>722172914R00</t>
  </si>
  <si>
    <t>Provedení propojení plastového vodovodního potrubí polyfuzí, do D 32 mm</t>
  </si>
  <si>
    <t>722172713R00</t>
  </si>
  <si>
    <t>Potrubí z PPR, D 32 x 4,4 mm, PN 16</t>
  </si>
  <si>
    <t>722172712R00</t>
  </si>
  <si>
    <t>Potrubí z PPR, D 25 x 3,5 mm, PN 16</t>
  </si>
  <si>
    <t>722290234R00</t>
  </si>
  <si>
    <t>Proplach a dezinfekce vodovod.potrubí DN 80</t>
  </si>
  <si>
    <t>722280106R00</t>
  </si>
  <si>
    <t>Tlaková zkouška vodovodního potrubí DN 32</t>
  </si>
  <si>
    <t>722181212RU1</t>
  </si>
  <si>
    <t>Izolace návleková tl. stěny 9 mm vnitřní průměr 32 mm</t>
  </si>
  <si>
    <t>722181214RU1</t>
  </si>
  <si>
    <t>Izolace návleková tl. stěny 20 mm vnitřní průměr 32 mm</t>
  </si>
  <si>
    <t>722181214RT8</t>
  </si>
  <si>
    <t>Izolace návlekovátl tl. stěny 20 mm vnitřní průměr 25 mm</t>
  </si>
  <si>
    <t>724319113R00</t>
  </si>
  <si>
    <t>Montáž nádrže tlakové stojaté - přesun stávajícího ohřívače</t>
  </si>
  <si>
    <t>732339102R00</t>
  </si>
  <si>
    <t>Montáž nádoby expanzní tlakové 25 l.</t>
  </si>
  <si>
    <t>soubor</t>
  </si>
  <si>
    <t>484673314.R</t>
  </si>
  <si>
    <t>Nádoba expanzní 25/10</t>
  </si>
  <si>
    <t>Vlastní</t>
  </si>
  <si>
    <t>Indiv</t>
  </si>
  <si>
    <t>484673315.R</t>
  </si>
  <si>
    <t>Armatura flowjet 3/4</t>
  </si>
  <si>
    <t>732421313.R</t>
  </si>
  <si>
    <t>Čerpadlo cirkulační UPS 25-60N vč. šroubení a montáže</t>
  </si>
  <si>
    <t>722231162R00</t>
  </si>
  <si>
    <t>Ventil vod.pojistný pružinový P10 G 3/4</t>
  </si>
  <si>
    <t>722236513R00</t>
  </si>
  <si>
    <t>Filtr vod.,vel.oka 0,4mm,vnitřní závity DN 25</t>
  </si>
  <si>
    <t>722237123R00</t>
  </si>
  <si>
    <t>Kohout vod.kul.,2xvnitř.záv.DN 25</t>
  </si>
  <si>
    <t>722237122R00</t>
  </si>
  <si>
    <t>Kohout vodovodní, kulový, 2x vnitřní závit, DN 20 mm</t>
  </si>
  <si>
    <t>722237624R00</t>
  </si>
  <si>
    <t>Ventil vod.zpět.,2xvnitř.závit DN 20</t>
  </si>
  <si>
    <t>722238512R00</t>
  </si>
  <si>
    <t>Filtr vodovodní, vnitřní-vnitřní závit, DN 20 mm</t>
  </si>
  <si>
    <t>388412529R</t>
  </si>
  <si>
    <t>Tlakoměr standardní pr160 0-16 bar</t>
  </si>
  <si>
    <t>RTS 23/ I</t>
  </si>
  <si>
    <t>722224111R00</t>
  </si>
  <si>
    <t>Kohouty plnicí a vypouštěcí DN 15</t>
  </si>
  <si>
    <t>722234231.R</t>
  </si>
  <si>
    <t>Úpravna vody, D+M</t>
  </si>
  <si>
    <t>722234232.R</t>
  </si>
  <si>
    <t>Automatické dopouštění D+M např. Caleffi 573</t>
  </si>
  <si>
    <t>722265112R00</t>
  </si>
  <si>
    <t>Vodoměr na dopouštění, D+M</t>
  </si>
  <si>
    <t>722-010.R</t>
  </si>
  <si>
    <t>Armatury a materiál jinde neuvedený</t>
  </si>
  <si>
    <t>998722101R00</t>
  </si>
  <si>
    <t>Přesun hmot pro vnitřní vodovod, výšky do 6 m</t>
  </si>
  <si>
    <t>723190901R00</t>
  </si>
  <si>
    <t>Uzavření nebo otevření plynového potrubí</t>
  </si>
  <si>
    <t>723190907R00</t>
  </si>
  <si>
    <t>Odvzdušnění a napuštění plynového potrubí</t>
  </si>
  <si>
    <t>723190919R00</t>
  </si>
  <si>
    <t>Navaření odbočky na plynové potrubí DN 80 mm</t>
  </si>
  <si>
    <t>723150312R00</t>
  </si>
  <si>
    <t>Potrubí ocelové hladké černé svařované D 57 x 2,9 mm</t>
  </si>
  <si>
    <t>723150304R00</t>
  </si>
  <si>
    <t>Potrubí ocelové hladké černé svařované D 32x2,6</t>
  </si>
  <si>
    <t>723120202R00</t>
  </si>
  <si>
    <t>Potrubí ocelové závitové černé svařované DN 15</t>
  </si>
  <si>
    <t>723150365R00</t>
  </si>
  <si>
    <t>Potrubí ocelové černé svařované - chráničky D 38/2,6 mm</t>
  </si>
  <si>
    <t>723190909R00</t>
  </si>
  <si>
    <t>Zkouška tlaková  plynového potrubí</t>
  </si>
  <si>
    <t>734173214R00</t>
  </si>
  <si>
    <t>Přírubové spoje DN 50, D+M</t>
  </si>
  <si>
    <t>723219102R00</t>
  </si>
  <si>
    <t>Montáž armatury přírubové plynovodní, DN 50 mm</t>
  </si>
  <si>
    <t>723102.R</t>
  </si>
  <si>
    <t>Bezpečnostní uzavírací ventil BAP05 DN50</t>
  </si>
  <si>
    <t>723237218R00</t>
  </si>
  <si>
    <t>Kohout kulový, 2x vnitřní závit, DN 50 mm</t>
  </si>
  <si>
    <t>723237215R00</t>
  </si>
  <si>
    <t>Kohout kulový,2xvnitřní závit,DN 25</t>
  </si>
  <si>
    <t>723237213R00</t>
  </si>
  <si>
    <t>Kohout kulový,2xvnitřní závit,DN 15</t>
  </si>
  <si>
    <t>723229102R00</t>
  </si>
  <si>
    <t>Montáž plynovod.armatur s 1závitem, G 1/2</t>
  </si>
  <si>
    <t>42237023.AR</t>
  </si>
  <si>
    <t>Kohout kulový  1/2"  plyn - vzorkovací</t>
  </si>
  <si>
    <t>734429101R00</t>
  </si>
  <si>
    <t>Montáž tlakoměru vč. D+M zkušebního kohoutu</t>
  </si>
  <si>
    <t>388412527R</t>
  </si>
  <si>
    <t>Tlakoměr 0-6 kPa</t>
  </si>
  <si>
    <t>723190253R00</t>
  </si>
  <si>
    <t>Vyvedení a upevnění plynovodních přípojek ke spotřebičům</t>
  </si>
  <si>
    <t>723-103.R</t>
  </si>
  <si>
    <t>Armatury a spojovací materiál jinde neuvedený</t>
  </si>
  <si>
    <t>998723101R00</t>
  </si>
  <si>
    <t>Přesun hmot pro vnitřní plynovod, výšky do 6 m</t>
  </si>
  <si>
    <t>731249311R00</t>
  </si>
  <si>
    <t>Montáž závěsných kotlů bez TUV, odtah do komína</t>
  </si>
  <si>
    <t>484173130.R</t>
  </si>
  <si>
    <t>KONDENZAČNÍ KOTEL 7,8-70,2kW, ZP 7,07 m3/h</t>
  </si>
  <si>
    <t>001R</t>
  </si>
  <si>
    <t>Přídavný BUS modul</t>
  </si>
  <si>
    <t>005R</t>
  </si>
  <si>
    <t>Modul pro směšování</t>
  </si>
  <si>
    <t>009R</t>
  </si>
  <si>
    <t>Ovládací jednotka pro topné okruhy</t>
  </si>
  <si>
    <t>008R</t>
  </si>
  <si>
    <t>Modul pro zapezpečení kotelny III.kat vč. čidel</t>
  </si>
  <si>
    <t>008.1R</t>
  </si>
  <si>
    <t>signalizace a vypínání kotelny III.kat</t>
  </si>
  <si>
    <t>003R</t>
  </si>
  <si>
    <t>Venkovní čidlo</t>
  </si>
  <si>
    <t>004R</t>
  </si>
  <si>
    <t>Příložné čidlo teploty</t>
  </si>
  <si>
    <t>731002.R</t>
  </si>
  <si>
    <t>Spuštění kotlů</t>
  </si>
  <si>
    <t>731412551.R</t>
  </si>
  <si>
    <t>Montáž odkouření</t>
  </si>
  <si>
    <t>731-001.R</t>
  </si>
  <si>
    <t>Sada pro kaskádu 3 kotlů 80/160 - vč. klapek, koncovky a sifonu</t>
  </si>
  <si>
    <t>731-002.R</t>
  </si>
  <si>
    <t>adaptér pro dělené okouření</t>
  </si>
  <si>
    <t>731-003.R</t>
  </si>
  <si>
    <t>potrubí 80/1000 vč. dořezu</t>
  </si>
  <si>
    <t>731-006.R</t>
  </si>
  <si>
    <t>koleno 80/87°</t>
  </si>
  <si>
    <t>731-004.R</t>
  </si>
  <si>
    <t>redukce 160/200</t>
  </si>
  <si>
    <t>731-005.R</t>
  </si>
  <si>
    <t>potrubí 200/1000</t>
  </si>
  <si>
    <t>731-007.R</t>
  </si>
  <si>
    <t>patní koleno 200</t>
  </si>
  <si>
    <t>731-008.R</t>
  </si>
  <si>
    <t>potrubí 200/2000</t>
  </si>
  <si>
    <t>731-009.R</t>
  </si>
  <si>
    <t>koncovka 200</t>
  </si>
  <si>
    <t>731-010.R</t>
  </si>
  <si>
    <t>montážní a přidružená materiál, těsnění, mazivo, objímky</t>
  </si>
  <si>
    <t>998731102R00</t>
  </si>
  <si>
    <t>Přesun hmot pro kotelny, výšky do 12 m</t>
  </si>
  <si>
    <t>732119193R00</t>
  </si>
  <si>
    <t>Montáž rozdělovačů a sběračů DN 150 (120x120mm) dl 1m</t>
  </si>
  <si>
    <t>732349102.R</t>
  </si>
  <si>
    <t>Rozdělovač vč. systémové izolace</t>
  </si>
  <si>
    <t>732349101.R</t>
  </si>
  <si>
    <t>HVDT vč. systémové izolace a montáže</t>
  </si>
  <si>
    <t>732351112RT2</t>
  </si>
  <si>
    <t>Montáž nádoby expanzní objem 250 l, vč. dodávky nádoby expanzní s armaturou MK G 1"</t>
  </si>
  <si>
    <t>732429111R00</t>
  </si>
  <si>
    <t>Montáž čerpadel oběhových spirálních</t>
  </si>
  <si>
    <t>732-002.R</t>
  </si>
  <si>
    <t>Čerpadlo UT1 25-60 vč. šroubení</t>
  </si>
  <si>
    <t>732-003.R</t>
  </si>
  <si>
    <t>Čerpadlo UT2 25-60 vč. šroubení</t>
  </si>
  <si>
    <t>732-004.R</t>
  </si>
  <si>
    <t>Čerpadlo UT3 25-40 vč. šroubení</t>
  </si>
  <si>
    <t>42610258.AR</t>
  </si>
  <si>
    <t>Čerpadlo TUV 25-40 vč. šroubení</t>
  </si>
  <si>
    <t>RTS 21/ II</t>
  </si>
  <si>
    <t>732199100RM1</t>
  </si>
  <si>
    <t>Montáž orientačního štítku včetně dodávky štítku</t>
  </si>
  <si>
    <t>998732101R00</t>
  </si>
  <si>
    <t>Přesun hmot pro strojovny, výšky do 6 m</t>
  </si>
  <si>
    <t>733120826R00</t>
  </si>
  <si>
    <t>Demontáž potrubí z hladkých trubek D 89</t>
  </si>
  <si>
    <t>733123921R00</t>
  </si>
  <si>
    <t>Svařovaný spoj potrubí ocelového hladkého D 76 mm</t>
  </si>
  <si>
    <t>733121214R00</t>
  </si>
  <si>
    <t>Potrubí hladké bezešvé v kotelnách D 31,8 x 2,6 mm</t>
  </si>
  <si>
    <t>733121215R00</t>
  </si>
  <si>
    <t>Potrubí hladké bezešvé v kotelnách D 38 x 2,6 mm</t>
  </si>
  <si>
    <t>733121216R00</t>
  </si>
  <si>
    <t>Potrubí hladké bezešvé v kotelnách D 44,5 x 2,6 mm</t>
  </si>
  <si>
    <t>733121225R00</t>
  </si>
  <si>
    <t>Potrubí hladké bezešvé v kotelnách D 89 x 3,6 mm</t>
  </si>
  <si>
    <t>733121218R00</t>
  </si>
  <si>
    <t>Potrubí hladké bezešvé v kotelnách D 57 x 2,9 mm</t>
  </si>
  <si>
    <t>733121118R00</t>
  </si>
  <si>
    <t>Potrubí hladké bezešvé nízkotlaké D 57 x 2,9 mm</t>
  </si>
  <si>
    <t>733163105R00</t>
  </si>
  <si>
    <t>Potrubí z měděných trubek vytápění D 28 x 1,5 mm</t>
  </si>
  <si>
    <t>733161905R00</t>
  </si>
  <si>
    <t>Propojení měděného potrubí vytápění D 28 mm</t>
  </si>
  <si>
    <t>733190225R00</t>
  </si>
  <si>
    <t>Tlaková zkouška ocelového hladkého potrubí D 89</t>
  </si>
  <si>
    <t>733190108R00</t>
  </si>
  <si>
    <t>Tlaková zkouška potrubí  DN 50</t>
  </si>
  <si>
    <t>909      R00 733</t>
  </si>
  <si>
    <t>Hzs-nezmeritelne stavebni prace nepředvídané práce</t>
  </si>
  <si>
    <t>h</t>
  </si>
  <si>
    <t>HZS</t>
  </si>
  <si>
    <t>POL10_</t>
  </si>
  <si>
    <t>998733101R00</t>
  </si>
  <si>
    <t>Přesun hmot pro rozvody potrubí, výšky do 6 m</t>
  </si>
  <si>
    <t>734235123R00</t>
  </si>
  <si>
    <t>Kohout kulový,2xvnitřní záv. DN 25</t>
  </si>
  <si>
    <t>734295213R00</t>
  </si>
  <si>
    <t>Filtr, vnitřní-vnitřní z. DN 25</t>
  </si>
  <si>
    <t>734245123R00</t>
  </si>
  <si>
    <t>Ventil zpětný,2xvnitřní závit DN 25</t>
  </si>
  <si>
    <t>734265314R00</t>
  </si>
  <si>
    <t>Šroubení topenářské, přímé, DN 25</t>
  </si>
  <si>
    <t>734235124R00</t>
  </si>
  <si>
    <t>Kohout kulový,2xvnitřní záv. DN 32</t>
  </si>
  <si>
    <t>734245124R00</t>
  </si>
  <si>
    <t>Ventil zpětný,2xvnitřní závit DN 32</t>
  </si>
  <si>
    <t>734265315R00</t>
  </si>
  <si>
    <t>Šroubení topenářské, přímé, DN 32</t>
  </si>
  <si>
    <t>734235126R00</t>
  </si>
  <si>
    <t>Kohout kulový,2xvnitřní záv. DN 50</t>
  </si>
  <si>
    <t>734295216R00</t>
  </si>
  <si>
    <t>Filtr, vnitřní-vnitřní z. DN 50</t>
  </si>
  <si>
    <t>734245126R00</t>
  </si>
  <si>
    <t>Ventil zpětný,2xvnitřní závit DN 50</t>
  </si>
  <si>
    <t>734265317R00</t>
  </si>
  <si>
    <t>Šroubení topenářské, přímé, DN 50</t>
  </si>
  <si>
    <t>734209103R00</t>
  </si>
  <si>
    <t>Montáž armatur závitových,s 1závitem</t>
  </si>
  <si>
    <t>734215133R00</t>
  </si>
  <si>
    <t>Ventil odvzdušňovací automat. DN 15</t>
  </si>
  <si>
    <t>734295321R00</t>
  </si>
  <si>
    <t>Kohout kul.vypouštěcí,komplet, DN 15</t>
  </si>
  <si>
    <t>722234233.R</t>
  </si>
  <si>
    <t>Filtr magnetický s odlučovačem 5/4" vč. montáže</t>
  </si>
  <si>
    <t>734421150.R</t>
  </si>
  <si>
    <t>Tlakoměr deformační 0-6bar</t>
  </si>
  <si>
    <t>RTS 19/ I</t>
  </si>
  <si>
    <t>734173417R00</t>
  </si>
  <si>
    <t>Přírubové spoje PN 1,6/I MPa, DN 80</t>
  </si>
  <si>
    <t>734494213R00</t>
  </si>
  <si>
    <t>Návarky s trubkovým závitem G 1/2</t>
  </si>
  <si>
    <t>734415113R00</t>
  </si>
  <si>
    <t>Teploměr s jímkou D 63 mm, DN 15</t>
  </si>
  <si>
    <t>734209124R00</t>
  </si>
  <si>
    <t>Montáž armatur závitových,se 3závity, G 3/4</t>
  </si>
  <si>
    <t>484882005R</t>
  </si>
  <si>
    <t>Směšovač mosazný trojcestný DN 20</t>
  </si>
  <si>
    <t>734209125R00</t>
  </si>
  <si>
    <t>Montáž armatur závitových,se 3závity, G 1</t>
  </si>
  <si>
    <t>484882010R</t>
  </si>
  <si>
    <t>Směšovač mosazný trojcestný DN 25</t>
  </si>
  <si>
    <t>734209126R00</t>
  </si>
  <si>
    <t>Montáž armatur závitových,se 3závity, G 5/4</t>
  </si>
  <si>
    <t>484882011R</t>
  </si>
  <si>
    <t>Směšovač mosazný trojcestný DN 32</t>
  </si>
  <si>
    <t>222611211R00</t>
  </si>
  <si>
    <t xml:space="preserve">Montáž servopohonu </t>
  </si>
  <si>
    <t>5513808010R</t>
  </si>
  <si>
    <t>Pohon pro 3-cestný ventil 24VDC, 0-10V</t>
  </si>
  <si>
    <t>734173216.R</t>
  </si>
  <si>
    <t>Armatury, jímky, návarky jinde neuvedené</t>
  </si>
  <si>
    <t>998734101R00</t>
  </si>
  <si>
    <t>Přesun hmot pro armatury, výšky do 6 m</t>
  </si>
  <si>
    <t>783424140R00</t>
  </si>
  <si>
    <t>Nátěr syntetický potrubí do DN 50 mm  Z + 2x</t>
  </si>
  <si>
    <t>783425150R00</t>
  </si>
  <si>
    <t>Nátěr syntetický potrubí do DN 100 mm  Z + 2x</t>
  </si>
  <si>
    <t>M21-002.R</t>
  </si>
  <si>
    <t>Elektroinstalace - úprava rozvaděče elektroinstalace</t>
  </si>
  <si>
    <t>M21-001.R</t>
  </si>
  <si>
    <t>MaR - instalace vč. kabeláže a zkoušek</t>
  </si>
  <si>
    <t>M21-003.R</t>
  </si>
  <si>
    <t>Parametrizace systému MaR</t>
  </si>
  <si>
    <t xml:space="preserve">hod   </t>
  </si>
  <si>
    <t>005122 R</t>
  </si>
  <si>
    <t>Demontáž vybavení kotelny - komplet po hranici místnosti vč. odvozu a likvidace</t>
  </si>
  <si>
    <t>Soubor</t>
  </si>
  <si>
    <t>VRN</t>
  </si>
  <si>
    <t>POL99_8</t>
  </si>
  <si>
    <t>904      R02</t>
  </si>
  <si>
    <t>Hzs-zkousky v ramci montaz.praci Topná zkouška a napuštění</t>
  </si>
  <si>
    <t>Prav.M</t>
  </si>
  <si>
    <t>ON004.R</t>
  </si>
  <si>
    <t>Hasicí přístoj, výstražné tabulky a vybavnbění kotelny III.kat</t>
  </si>
  <si>
    <t>ON003.R</t>
  </si>
  <si>
    <t>Revize - elektroinstalace, plyn, komín</t>
  </si>
  <si>
    <t>SUM</t>
  </si>
  <si>
    <t>Poznámky uchazeče k zadání</t>
  </si>
  <si>
    <t>POPUZIV</t>
  </si>
  <si>
    <t>END</t>
  </si>
  <si>
    <t>310237241RT1</t>
  </si>
  <si>
    <t>Zazdívka otvorů pl. 0,25 m2 cihlami, tl. zdi 30 cm s použitím suché maltové směsi</t>
  </si>
  <si>
    <t>347015131R00</t>
  </si>
  <si>
    <t>Předstěna SDK,tl.115mm,oc.kce CW,1x RB 12,5mm,izol</t>
  </si>
  <si>
    <t>347091082R00</t>
  </si>
  <si>
    <t>Příplatek k předstěně sádrokart. za plochu do 5 m2</t>
  </si>
  <si>
    <t>416021122R00</t>
  </si>
  <si>
    <t>Podhledy SDK, kovová.kce CD. 1x deska RF 12,5 mm</t>
  </si>
  <si>
    <t>416091082R00</t>
  </si>
  <si>
    <t>Příplatek k podhledu sádrokart. za plochu do 5 m2</t>
  </si>
  <si>
    <t>416091083R00</t>
  </si>
  <si>
    <t>Příplatek k podhledu sádrokart. za plochu do 10 m2</t>
  </si>
  <si>
    <t>612409991RT2</t>
  </si>
  <si>
    <t>Začištění omítek kolem oken,dveří apod. s použitím suché maltové směsi</t>
  </si>
  <si>
    <t>612421331RT2</t>
  </si>
  <si>
    <t>Oprava vápen.omítek stěn do 30 % pl. - štukových s použitím suché maltové směsi</t>
  </si>
  <si>
    <t>631311131R00</t>
  </si>
  <si>
    <t>Doplnění mazanin betonem do 1 m2, nad tl. 8 cm</t>
  </si>
  <si>
    <t>m3</t>
  </si>
  <si>
    <t>941955003R00</t>
  </si>
  <si>
    <t>Lešení lehké pomocné, výška podlahy do 2,5 m</t>
  </si>
  <si>
    <t>952901221R00</t>
  </si>
  <si>
    <t>Vyčištění průmyslových budov a objektů výrobních</t>
  </si>
  <si>
    <t>971033231R00</t>
  </si>
  <si>
    <t>Vybourání otv. zeď cihel. 0,0225 m2, tl. 15cm, MVC</t>
  </si>
  <si>
    <t>971033461R00</t>
  </si>
  <si>
    <t>Vybourání otv. zeď cihel. pl.0,25 m2, tl.60cm, MVC</t>
  </si>
  <si>
    <t>972033371R00</t>
  </si>
  <si>
    <t>Vybourání otvorů cih.klenba pl. 0,25 m2, tl. 45 cm</t>
  </si>
  <si>
    <t>962032641R00</t>
  </si>
  <si>
    <t>Bourání zdiva komínového z cihel na MC</t>
  </si>
  <si>
    <t>961055111R00</t>
  </si>
  <si>
    <t>Bourání základů železobetonových</t>
  </si>
  <si>
    <t>970251150R00</t>
  </si>
  <si>
    <t>Řezání železobetonu hl. řezu 150 mm</t>
  </si>
  <si>
    <t>965042131RT2</t>
  </si>
  <si>
    <t>Bourání mazanin betonových  tl. 10 cm, pl. 4 m2 ručně tl. mazaniny 8 - 10 cm</t>
  </si>
  <si>
    <t>963016111R00</t>
  </si>
  <si>
    <t>Demontáž podhledu SDK, kovová kce., 1xoplášť.12,5 mm</t>
  </si>
  <si>
    <t>962036412R00</t>
  </si>
  <si>
    <t>Demontáž SDK předstěny, 1x kov.kce, 1x oplášť.12,5 mm</t>
  </si>
  <si>
    <t>999281148R00</t>
  </si>
  <si>
    <t>Přesun hmot pro opravy a údržbu do v. 12 m,nošením</t>
  </si>
  <si>
    <t>781101210R00</t>
  </si>
  <si>
    <t>Penetrace podkladu pod obklady</t>
  </si>
  <si>
    <t>781475114RT1</t>
  </si>
  <si>
    <t>Obklad vnitřní stěn keramický, do tmele, do 200 x 200 mm weberfor profiflex (lep),webercolor comfort (sp)</t>
  </si>
  <si>
    <t>597642060R</t>
  </si>
  <si>
    <t>Dlažba dle původního vzoru</t>
  </si>
  <si>
    <t>RTS 21/ I</t>
  </si>
  <si>
    <t>781497111RS2</t>
  </si>
  <si>
    <t>Lišta hliníková ukončovacích k obkladům  profil RB, pro tloušťku obkladu 8 mm</t>
  </si>
  <si>
    <t>771578011RT3</t>
  </si>
  <si>
    <t>Spára podlaha - stěna, silikonem Mapesil AC (fa Mapei)</t>
  </si>
  <si>
    <t>998781101R00</t>
  </si>
  <si>
    <t>Přesun hmot pro obklady keramické, výšky do 6 m</t>
  </si>
  <si>
    <t>784191201R00</t>
  </si>
  <si>
    <t>Penetrace podkladu hloubková Primalex 1x</t>
  </si>
  <si>
    <t>784195422R00</t>
  </si>
  <si>
    <t>Malba Primalex Polar, barva, bez penetrace, 2 x</t>
  </si>
  <si>
    <t>979082111R00</t>
  </si>
  <si>
    <t>Vnitrostaveništní doprava suti do 10 m</t>
  </si>
  <si>
    <t>979081111R00</t>
  </si>
  <si>
    <t>Odvoz suti a vybour. hmot na skládku do 1 km</t>
  </si>
  <si>
    <t>979081121R00</t>
  </si>
  <si>
    <t>Příplatek k odvozu za každý další 1 km</t>
  </si>
  <si>
    <t>979999997R00</t>
  </si>
  <si>
    <t>Poplatek za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</si>
</sst>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E10" sqref="E10:E11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abSelected="1" topLeftCell="B1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24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45</v>
      </c>
      <c r="E5" s="91"/>
      <c r="F5" s="91"/>
      <c r="G5" s="91"/>
      <c r="H5" s="18" t="s">
        <v>42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36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SUMIF(F50:F72,A16,I50:I72)+SUMIF(F50:F72,"PSU",I50:I72)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SUMIF(F50:F72,A17,I50:I72)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SUMIF(F50:F72,A18,I50:I72)</f>
        <v>0</v>
      </c>
      <c r="J18" s="85"/>
    </row>
    <row r="19" spans="1:10" ht="23.25" customHeight="1" x14ac:dyDescent="0.2">
      <c r="A19" s="196" t="s">
        <v>106</v>
      </c>
      <c r="B19" s="38" t="s">
        <v>29</v>
      </c>
      <c r="C19" s="62"/>
      <c r="D19" s="63"/>
      <c r="E19" s="83"/>
      <c r="F19" s="84"/>
      <c r="G19" s="83"/>
      <c r="H19" s="84"/>
      <c r="I19" s="83">
        <f>SUMIF(F50:F72,A19,I50:I72)</f>
        <v>0</v>
      </c>
      <c r="J19" s="85"/>
    </row>
    <row r="20" spans="1:10" ht="23.25" customHeight="1" x14ac:dyDescent="0.2">
      <c r="A20" s="196" t="s">
        <v>105</v>
      </c>
      <c r="B20" s="38" t="s">
        <v>30</v>
      </c>
      <c r="C20" s="62"/>
      <c r="D20" s="63"/>
      <c r="E20" s="83"/>
      <c r="F20" s="84"/>
      <c r="G20" s="83"/>
      <c r="H20" s="84"/>
      <c r="I20" s="83">
        <f>SUMIF(F50:F72,A20,I50:I72)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'01 01 Pol'!AE165+'01 02 Pol'!AE54</f>
        <v>0</v>
      </c>
      <c r="G39" s="149">
        <f>'01 01 Pol'!AF165+'01 02 Pol'!AF54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">
      <c r="A40" s="136">
        <v>2</v>
      </c>
      <c r="B40" s="152" t="s">
        <v>52</v>
      </c>
      <c r="C40" s="153" t="s">
        <v>53</v>
      </c>
      <c r="D40" s="153"/>
      <c r="E40" s="153"/>
      <c r="F40" s="154">
        <f>'01 01 Pol'!AE165+'01 02 Pol'!AE54</f>
        <v>0</v>
      </c>
      <c r="G40" s="155">
        <f>'01 01 Pol'!AF165+'01 02 Pol'!AF54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">
      <c r="A41" s="136">
        <v>3</v>
      </c>
      <c r="B41" s="157" t="s">
        <v>52</v>
      </c>
      <c r="C41" s="147" t="s">
        <v>53</v>
      </c>
      <c r="D41" s="147"/>
      <c r="E41" s="147"/>
      <c r="F41" s="158">
        <f>'01 01 Pol'!AE165</f>
        <v>0</v>
      </c>
      <c r="G41" s="150">
        <f>'01 01 Pol'!AF165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">
      <c r="A42" s="136">
        <v>3</v>
      </c>
      <c r="B42" s="157" t="s">
        <v>54</v>
      </c>
      <c r="C42" s="147" t="s">
        <v>55</v>
      </c>
      <c r="D42" s="147"/>
      <c r="E42" s="147"/>
      <c r="F42" s="158">
        <f>'01 02 Pol'!AE54</f>
        <v>0</v>
      </c>
      <c r="G42" s="150">
        <f>'01 02 Pol'!AF54</f>
        <v>0</v>
      </c>
      <c r="H42" s="150">
        <f>(F42*SazbaDPH1/100)+(G42*SazbaDPH2/100)</f>
        <v>0</v>
      </c>
      <c r="I42" s="150">
        <f>F42+G42+H42</f>
        <v>0</v>
      </c>
      <c r="J42" s="151" t="str">
        <f>IF(_xlfn.SINGLE(CenaCelkemVypocet)=0,"",I42/_xlfn.SINGLE(CenaCelkemVypocet)*100)</f>
        <v/>
      </c>
    </row>
    <row r="43" spans="1:10" ht="25.5" customHeight="1" x14ac:dyDescent="0.2">
      <c r="A43" s="136"/>
      <c r="B43" s="159" t="s">
        <v>56</v>
      </c>
      <c r="C43" s="160"/>
      <c r="D43" s="160"/>
      <c r="E43" s="161"/>
      <c r="F43" s="162">
        <f>SUMIF(A39:A42,"=1",F39:F42)</f>
        <v>0</v>
      </c>
      <c r="G43" s="163">
        <f>SUMIF(A39:A42,"=1",G39:G42)</f>
        <v>0</v>
      </c>
      <c r="H43" s="163">
        <f>SUMIF(A39:A42,"=1",H39:H42)</f>
        <v>0</v>
      </c>
      <c r="I43" s="163">
        <f>SUMIF(A39:A42,"=1",I39:I42)</f>
        <v>0</v>
      </c>
      <c r="J43" s="164">
        <f>SUMIF(A39:A42,"=1",J39:J42)</f>
        <v>0</v>
      </c>
    </row>
    <row r="47" spans="1:10" ht="15.75" x14ac:dyDescent="0.25">
      <c r="B47" s="175" t="s">
        <v>58</v>
      </c>
    </row>
    <row r="49" spans="1:10" ht="25.5" customHeight="1" x14ac:dyDescent="0.2">
      <c r="A49" s="177"/>
      <c r="B49" s="180" t="s">
        <v>18</v>
      </c>
      <c r="C49" s="180" t="s">
        <v>6</v>
      </c>
      <c r="D49" s="181"/>
      <c r="E49" s="181"/>
      <c r="F49" s="182" t="s">
        <v>59</v>
      </c>
      <c r="G49" s="182"/>
      <c r="H49" s="182"/>
      <c r="I49" s="182" t="s">
        <v>31</v>
      </c>
      <c r="J49" s="182" t="s">
        <v>0</v>
      </c>
    </row>
    <row r="50" spans="1:10" ht="36.75" customHeight="1" x14ac:dyDescent="0.2">
      <c r="A50" s="178"/>
      <c r="B50" s="183" t="s">
        <v>60</v>
      </c>
      <c r="C50" s="184" t="s">
        <v>61</v>
      </c>
      <c r="D50" s="185"/>
      <c r="E50" s="185"/>
      <c r="F50" s="192" t="s">
        <v>26</v>
      </c>
      <c r="G50" s="193"/>
      <c r="H50" s="193"/>
      <c r="I50" s="193">
        <f>'01 02 Pol'!G8</f>
        <v>0</v>
      </c>
      <c r="J50" s="189" t="str">
        <f>IF(I73=0,"",I50/I73*100)</f>
        <v/>
      </c>
    </row>
    <row r="51" spans="1:10" ht="36.75" customHeight="1" x14ac:dyDescent="0.2">
      <c r="A51" s="178"/>
      <c r="B51" s="183" t="s">
        <v>62</v>
      </c>
      <c r="C51" s="184" t="s">
        <v>63</v>
      </c>
      <c r="D51" s="185"/>
      <c r="E51" s="185"/>
      <c r="F51" s="192" t="s">
        <v>26</v>
      </c>
      <c r="G51" s="193"/>
      <c r="H51" s="193"/>
      <c r="I51" s="193">
        <f>'01 02 Pol'!G10</f>
        <v>0</v>
      </c>
      <c r="J51" s="189" t="str">
        <f>IF(I73=0,"",I51/I73*100)</f>
        <v/>
      </c>
    </row>
    <row r="52" spans="1:10" ht="36.75" customHeight="1" x14ac:dyDescent="0.2">
      <c r="A52" s="178"/>
      <c r="B52" s="183" t="s">
        <v>64</v>
      </c>
      <c r="C52" s="184" t="s">
        <v>65</v>
      </c>
      <c r="D52" s="185"/>
      <c r="E52" s="185"/>
      <c r="F52" s="192" t="s">
        <v>26</v>
      </c>
      <c r="G52" s="193"/>
      <c r="H52" s="193"/>
      <c r="I52" s="193">
        <f>'01 02 Pol'!G13</f>
        <v>0</v>
      </c>
      <c r="J52" s="189" t="str">
        <f>IF(I73=0,"",I52/I73*100)</f>
        <v/>
      </c>
    </row>
    <row r="53" spans="1:10" ht="36.75" customHeight="1" x14ac:dyDescent="0.2">
      <c r="A53" s="178"/>
      <c r="B53" s="183" t="s">
        <v>66</v>
      </c>
      <c r="C53" s="184" t="s">
        <v>67</v>
      </c>
      <c r="D53" s="185"/>
      <c r="E53" s="185"/>
      <c r="F53" s="192" t="s">
        <v>26</v>
      </c>
      <c r="G53" s="193"/>
      <c r="H53" s="193"/>
      <c r="I53" s="193">
        <f>'01 02 Pol'!G17</f>
        <v>0</v>
      </c>
      <c r="J53" s="189" t="str">
        <f>IF(I73=0,"",I53/I73*100)</f>
        <v/>
      </c>
    </row>
    <row r="54" spans="1:10" ht="36.75" customHeight="1" x14ac:dyDescent="0.2">
      <c r="A54" s="178"/>
      <c r="B54" s="183" t="s">
        <v>68</v>
      </c>
      <c r="C54" s="184" t="s">
        <v>69</v>
      </c>
      <c r="D54" s="185"/>
      <c r="E54" s="185"/>
      <c r="F54" s="192" t="s">
        <v>26</v>
      </c>
      <c r="G54" s="193"/>
      <c r="H54" s="193"/>
      <c r="I54" s="193">
        <f>'01 02 Pol'!G20</f>
        <v>0</v>
      </c>
      <c r="J54" s="189" t="str">
        <f>IF(I73=0,"",I54/I73*100)</f>
        <v/>
      </c>
    </row>
    <row r="55" spans="1:10" ht="36.75" customHeight="1" x14ac:dyDescent="0.2">
      <c r="A55" s="178"/>
      <c r="B55" s="183" t="s">
        <v>70</v>
      </c>
      <c r="C55" s="184" t="s">
        <v>71</v>
      </c>
      <c r="D55" s="185"/>
      <c r="E55" s="185"/>
      <c r="F55" s="192" t="s">
        <v>26</v>
      </c>
      <c r="G55" s="193"/>
      <c r="H55" s="193"/>
      <c r="I55" s="193">
        <f>'01 02 Pol'!G22</f>
        <v>0</v>
      </c>
      <c r="J55" s="189" t="str">
        <f>IF(I73=0,"",I55/I73*100)</f>
        <v/>
      </c>
    </row>
    <row r="56" spans="1:10" ht="36.75" customHeight="1" x14ac:dyDescent="0.2">
      <c r="A56" s="178"/>
      <c r="B56" s="183" t="s">
        <v>72</v>
      </c>
      <c r="C56" s="184" t="s">
        <v>73</v>
      </c>
      <c r="D56" s="185"/>
      <c r="E56" s="185"/>
      <c r="F56" s="192" t="s">
        <v>26</v>
      </c>
      <c r="G56" s="193"/>
      <c r="H56" s="193"/>
      <c r="I56" s="193">
        <f>'01 02 Pol'!G24</f>
        <v>0</v>
      </c>
      <c r="J56" s="189" t="str">
        <f>IF(I73=0,"",I56/I73*100)</f>
        <v/>
      </c>
    </row>
    <row r="57" spans="1:10" ht="36.75" customHeight="1" x14ac:dyDescent="0.2">
      <c r="A57" s="178"/>
      <c r="B57" s="183" t="s">
        <v>74</v>
      </c>
      <c r="C57" s="184" t="s">
        <v>75</v>
      </c>
      <c r="D57" s="185"/>
      <c r="E57" s="185"/>
      <c r="F57" s="192" t="s">
        <v>26</v>
      </c>
      <c r="G57" s="193"/>
      <c r="H57" s="193"/>
      <c r="I57" s="193">
        <f>'01 02 Pol'!G26</f>
        <v>0</v>
      </c>
      <c r="J57" s="189" t="str">
        <f>IF(I73=0,"",I57/I73*100)</f>
        <v/>
      </c>
    </row>
    <row r="58" spans="1:10" ht="36.75" customHeight="1" x14ac:dyDescent="0.2">
      <c r="A58" s="178"/>
      <c r="B58" s="183" t="s">
        <v>76</v>
      </c>
      <c r="C58" s="184" t="s">
        <v>77</v>
      </c>
      <c r="D58" s="185"/>
      <c r="E58" s="185"/>
      <c r="F58" s="192" t="s">
        <v>26</v>
      </c>
      <c r="G58" s="193"/>
      <c r="H58" s="193"/>
      <c r="I58" s="193">
        <f>'01 02 Pol'!G36</f>
        <v>0</v>
      </c>
      <c r="J58" s="189" t="str">
        <f>IF(I73=0,"",I58/I73*100)</f>
        <v/>
      </c>
    </row>
    <row r="59" spans="1:10" ht="36.75" customHeight="1" x14ac:dyDescent="0.2">
      <c r="A59" s="178"/>
      <c r="B59" s="183" t="s">
        <v>78</v>
      </c>
      <c r="C59" s="184" t="s">
        <v>79</v>
      </c>
      <c r="D59" s="185"/>
      <c r="E59" s="185"/>
      <c r="F59" s="192" t="s">
        <v>27</v>
      </c>
      <c r="G59" s="193"/>
      <c r="H59" s="193"/>
      <c r="I59" s="193">
        <f>'01 01 Pol'!G8</f>
        <v>0</v>
      </c>
      <c r="J59" s="189" t="str">
        <f>IF(I73=0,"",I59/I73*100)</f>
        <v/>
      </c>
    </row>
    <row r="60" spans="1:10" ht="36.75" customHeight="1" x14ac:dyDescent="0.2">
      <c r="A60" s="178"/>
      <c r="B60" s="183" t="s">
        <v>80</v>
      </c>
      <c r="C60" s="184" t="s">
        <v>81</v>
      </c>
      <c r="D60" s="185"/>
      <c r="E60" s="185"/>
      <c r="F60" s="192" t="s">
        <v>27</v>
      </c>
      <c r="G60" s="193"/>
      <c r="H60" s="193"/>
      <c r="I60" s="193">
        <f>'01 01 Pol'!G17</f>
        <v>0</v>
      </c>
      <c r="J60" s="189" t="str">
        <f>IF(I73=0,"",I60/I73*100)</f>
        <v/>
      </c>
    </row>
    <row r="61" spans="1:10" ht="36.75" customHeight="1" x14ac:dyDescent="0.2">
      <c r="A61" s="178"/>
      <c r="B61" s="183" t="s">
        <v>82</v>
      </c>
      <c r="C61" s="184" t="s">
        <v>83</v>
      </c>
      <c r="D61" s="185"/>
      <c r="E61" s="185"/>
      <c r="F61" s="192" t="s">
        <v>27</v>
      </c>
      <c r="G61" s="193"/>
      <c r="H61" s="193"/>
      <c r="I61" s="193">
        <f>'01 01 Pol'!G23</f>
        <v>0</v>
      </c>
      <c r="J61" s="189" t="str">
        <f>IF(I73=0,"",I61/I73*100)</f>
        <v/>
      </c>
    </row>
    <row r="62" spans="1:10" ht="36.75" customHeight="1" x14ac:dyDescent="0.2">
      <c r="A62" s="178"/>
      <c r="B62" s="183" t="s">
        <v>84</v>
      </c>
      <c r="C62" s="184" t="s">
        <v>85</v>
      </c>
      <c r="D62" s="185"/>
      <c r="E62" s="185"/>
      <c r="F62" s="192" t="s">
        <v>27</v>
      </c>
      <c r="G62" s="193"/>
      <c r="H62" s="193"/>
      <c r="I62" s="193">
        <f>'01 01 Pol'!G50</f>
        <v>0</v>
      </c>
      <c r="J62" s="189" t="str">
        <f>IF(I73=0,"",I62/I73*100)</f>
        <v/>
      </c>
    </row>
    <row r="63" spans="1:10" ht="36.75" customHeight="1" x14ac:dyDescent="0.2">
      <c r="A63" s="178"/>
      <c r="B63" s="183" t="s">
        <v>86</v>
      </c>
      <c r="C63" s="184" t="s">
        <v>87</v>
      </c>
      <c r="D63" s="185"/>
      <c r="E63" s="185"/>
      <c r="F63" s="192" t="s">
        <v>27</v>
      </c>
      <c r="G63" s="193"/>
      <c r="H63" s="193"/>
      <c r="I63" s="193">
        <f>'01 01 Pol'!G72</f>
        <v>0</v>
      </c>
      <c r="J63" s="189" t="str">
        <f>IF(I73=0,"",I63/I73*100)</f>
        <v/>
      </c>
    </row>
    <row r="64" spans="1:10" ht="36.75" customHeight="1" x14ac:dyDescent="0.2">
      <c r="A64" s="178"/>
      <c r="B64" s="183" t="s">
        <v>88</v>
      </c>
      <c r="C64" s="184" t="s">
        <v>89</v>
      </c>
      <c r="D64" s="185"/>
      <c r="E64" s="185"/>
      <c r="F64" s="192" t="s">
        <v>27</v>
      </c>
      <c r="G64" s="193"/>
      <c r="H64" s="193"/>
      <c r="I64" s="193">
        <f>'01 01 Pol'!G95</f>
        <v>0</v>
      </c>
      <c r="J64" s="189" t="str">
        <f>IF(I73=0,"",I64/I73*100)</f>
        <v/>
      </c>
    </row>
    <row r="65" spans="1:10" ht="36.75" customHeight="1" x14ac:dyDescent="0.2">
      <c r="A65" s="178"/>
      <c r="B65" s="183" t="s">
        <v>90</v>
      </c>
      <c r="C65" s="184" t="s">
        <v>91</v>
      </c>
      <c r="D65" s="185"/>
      <c r="E65" s="185"/>
      <c r="F65" s="192" t="s">
        <v>27</v>
      </c>
      <c r="G65" s="193"/>
      <c r="H65" s="193"/>
      <c r="I65" s="193">
        <f>'01 01 Pol'!G107</f>
        <v>0</v>
      </c>
      <c r="J65" s="189" t="str">
        <f>IF(I73=0,"",I65/I73*100)</f>
        <v/>
      </c>
    </row>
    <row r="66" spans="1:10" ht="36.75" customHeight="1" x14ac:dyDescent="0.2">
      <c r="A66" s="178"/>
      <c r="B66" s="183" t="s">
        <v>92</v>
      </c>
      <c r="C66" s="184" t="s">
        <v>93</v>
      </c>
      <c r="D66" s="185"/>
      <c r="E66" s="185"/>
      <c r="F66" s="192" t="s">
        <v>27</v>
      </c>
      <c r="G66" s="193"/>
      <c r="H66" s="193"/>
      <c r="I66" s="193">
        <f>'01 01 Pol'!G122</f>
        <v>0</v>
      </c>
      <c r="J66" s="189" t="str">
        <f>IF(I73=0,"",I66/I73*100)</f>
        <v/>
      </c>
    </row>
    <row r="67" spans="1:10" ht="36.75" customHeight="1" x14ac:dyDescent="0.2">
      <c r="A67" s="178"/>
      <c r="B67" s="183" t="s">
        <v>94</v>
      </c>
      <c r="C67" s="184" t="s">
        <v>95</v>
      </c>
      <c r="D67" s="185"/>
      <c r="E67" s="185"/>
      <c r="F67" s="192" t="s">
        <v>27</v>
      </c>
      <c r="G67" s="193"/>
      <c r="H67" s="193"/>
      <c r="I67" s="193">
        <f>'01 02 Pol'!G38</f>
        <v>0</v>
      </c>
      <c r="J67" s="189" t="str">
        <f>IF(I73=0,"",I67/I73*100)</f>
        <v/>
      </c>
    </row>
    <row r="68" spans="1:10" ht="36.75" customHeight="1" x14ac:dyDescent="0.2">
      <c r="A68" s="178"/>
      <c r="B68" s="183" t="s">
        <v>96</v>
      </c>
      <c r="C68" s="184" t="s">
        <v>97</v>
      </c>
      <c r="D68" s="185"/>
      <c r="E68" s="185"/>
      <c r="F68" s="192" t="s">
        <v>27</v>
      </c>
      <c r="G68" s="193"/>
      <c r="H68" s="193"/>
      <c r="I68" s="193">
        <f>'01 01 Pol'!G152</f>
        <v>0</v>
      </c>
      <c r="J68" s="189" t="str">
        <f>IF(I73=0,"",I68/I73*100)</f>
        <v/>
      </c>
    </row>
    <row r="69" spans="1:10" ht="36.75" customHeight="1" x14ac:dyDescent="0.2">
      <c r="A69" s="178"/>
      <c r="B69" s="183" t="s">
        <v>98</v>
      </c>
      <c r="C69" s="184" t="s">
        <v>99</v>
      </c>
      <c r="D69" s="185"/>
      <c r="E69" s="185"/>
      <c r="F69" s="192" t="s">
        <v>27</v>
      </c>
      <c r="G69" s="193"/>
      <c r="H69" s="193"/>
      <c r="I69" s="193">
        <f>'01 02 Pol'!G45</f>
        <v>0</v>
      </c>
      <c r="J69" s="189" t="str">
        <f>IF(I73=0,"",I69/I73*100)</f>
        <v/>
      </c>
    </row>
    <row r="70" spans="1:10" ht="36.75" customHeight="1" x14ac:dyDescent="0.2">
      <c r="A70" s="178"/>
      <c r="B70" s="183" t="s">
        <v>100</v>
      </c>
      <c r="C70" s="184" t="s">
        <v>101</v>
      </c>
      <c r="D70" s="185"/>
      <c r="E70" s="185"/>
      <c r="F70" s="192" t="s">
        <v>28</v>
      </c>
      <c r="G70" s="193"/>
      <c r="H70" s="193"/>
      <c r="I70" s="193">
        <f>'01 01 Pol'!G155</f>
        <v>0</v>
      </c>
      <c r="J70" s="189" t="str">
        <f>IF(I73=0,"",I70/I73*100)</f>
        <v/>
      </c>
    </row>
    <row r="71" spans="1:10" ht="36.75" customHeight="1" x14ac:dyDescent="0.2">
      <c r="A71" s="178"/>
      <c r="B71" s="183" t="s">
        <v>102</v>
      </c>
      <c r="C71" s="184" t="s">
        <v>103</v>
      </c>
      <c r="D71" s="185"/>
      <c r="E71" s="185"/>
      <c r="F71" s="192" t="s">
        <v>104</v>
      </c>
      <c r="G71" s="193"/>
      <c r="H71" s="193"/>
      <c r="I71" s="193">
        <f>'01 02 Pol'!G48</f>
        <v>0</v>
      </c>
      <c r="J71" s="189" t="str">
        <f>IF(I73=0,"",I71/I73*100)</f>
        <v/>
      </c>
    </row>
    <row r="72" spans="1:10" ht="36.75" customHeight="1" x14ac:dyDescent="0.2">
      <c r="A72" s="178"/>
      <c r="B72" s="183" t="s">
        <v>105</v>
      </c>
      <c r="C72" s="184" t="s">
        <v>30</v>
      </c>
      <c r="D72" s="185"/>
      <c r="E72" s="185"/>
      <c r="F72" s="192" t="s">
        <v>105</v>
      </c>
      <c r="G72" s="193"/>
      <c r="H72" s="193"/>
      <c r="I72" s="193">
        <f>'01 01 Pol'!G159</f>
        <v>0</v>
      </c>
      <c r="J72" s="189" t="str">
        <f>IF(I73=0,"",I72/I73*100)</f>
        <v/>
      </c>
    </row>
    <row r="73" spans="1:10" ht="25.5" customHeight="1" x14ac:dyDescent="0.2">
      <c r="A73" s="179"/>
      <c r="B73" s="186" t="s">
        <v>1</v>
      </c>
      <c r="C73" s="187"/>
      <c r="D73" s="188"/>
      <c r="E73" s="188"/>
      <c r="F73" s="194"/>
      <c r="G73" s="195"/>
      <c r="H73" s="195"/>
      <c r="I73" s="195">
        <f>SUM(I50:I72)</f>
        <v>0</v>
      </c>
      <c r="J73" s="190">
        <f>SUM(J50:J72)</f>
        <v>0</v>
      </c>
    </row>
    <row r="74" spans="1:10" x14ac:dyDescent="0.2">
      <c r="F74" s="135"/>
      <c r="G74" s="135"/>
      <c r="H74" s="135"/>
      <c r="I74" s="135"/>
      <c r="J74" s="191"/>
    </row>
    <row r="75" spans="1:10" x14ac:dyDescent="0.2">
      <c r="F75" s="135"/>
      <c r="G75" s="135"/>
      <c r="H75" s="135"/>
      <c r="I75" s="135"/>
      <c r="J75" s="191"/>
    </row>
    <row r="76" spans="1:10" x14ac:dyDescent="0.2">
      <c r="F76" s="135"/>
      <c r="G76" s="135"/>
      <c r="H76" s="135"/>
      <c r="I76" s="135"/>
      <c r="J76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C70:E70"/>
    <mergeCell ref="C71:E71"/>
    <mergeCell ref="C72:E7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36C23-B161-4AE1-96C7-ADA52960C2A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107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108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108</v>
      </c>
      <c r="AG3" t="s">
        <v>109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110</v>
      </c>
    </row>
    <row r="5" spans="1:60" x14ac:dyDescent="0.2">
      <c r="D5" s="10"/>
    </row>
    <row r="6" spans="1:60" ht="38.25" x14ac:dyDescent="0.2">
      <c r="A6" s="208" t="s">
        <v>111</v>
      </c>
      <c r="B6" s="210" t="s">
        <v>112</v>
      </c>
      <c r="C6" s="210" t="s">
        <v>113</v>
      </c>
      <c r="D6" s="209" t="s">
        <v>114</v>
      </c>
      <c r="E6" s="208" t="s">
        <v>115</v>
      </c>
      <c r="F6" s="207" t="s">
        <v>116</v>
      </c>
      <c r="G6" s="208" t="s">
        <v>31</v>
      </c>
      <c r="H6" s="211" t="s">
        <v>32</v>
      </c>
      <c r="I6" s="211" t="s">
        <v>117</v>
      </c>
      <c r="J6" s="211" t="s">
        <v>33</v>
      </c>
      <c r="K6" s="211" t="s">
        <v>118</v>
      </c>
      <c r="L6" s="211" t="s">
        <v>119</v>
      </c>
      <c r="M6" s="211" t="s">
        <v>120</v>
      </c>
      <c r="N6" s="211" t="s">
        <v>121</v>
      </c>
      <c r="O6" s="211" t="s">
        <v>122</v>
      </c>
      <c r="P6" s="211" t="s">
        <v>123</v>
      </c>
      <c r="Q6" s="211" t="s">
        <v>124</v>
      </c>
      <c r="R6" s="211" t="s">
        <v>125</v>
      </c>
      <c r="S6" s="211" t="s">
        <v>126</v>
      </c>
      <c r="T6" s="211" t="s">
        <v>127</v>
      </c>
      <c r="U6" s="211" t="s">
        <v>128</v>
      </c>
      <c r="V6" s="211" t="s">
        <v>129</v>
      </c>
      <c r="W6" s="211" t="s">
        <v>130</v>
      </c>
      <c r="X6" s="211" t="s">
        <v>131</v>
      </c>
      <c r="Y6" s="211" t="s">
        <v>132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4" t="s">
        <v>133</v>
      </c>
      <c r="B8" s="235" t="s">
        <v>78</v>
      </c>
      <c r="C8" s="253" t="s">
        <v>79</v>
      </c>
      <c r="D8" s="236"/>
      <c r="E8" s="237"/>
      <c r="F8" s="238"/>
      <c r="G8" s="239">
        <f>SUMIF(AG9:AG16,"&lt;&gt;NOR",G9:G16)</f>
        <v>0</v>
      </c>
      <c r="H8" s="233"/>
      <c r="I8" s="233">
        <f>SUM(I9:I16)</f>
        <v>0</v>
      </c>
      <c r="J8" s="233"/>
      <c r="K8" s="233">
        <f>SUM(K9:K16)</f>
        <v>0</v>
      </c>
      <c r="L8" s="233"/>
      <c r="M8" s="233">
        <f>SUM(M9:M16)</f>
        <v>0</v>
      </c>
      <c r="N8" s="232"/>
      <c r="O8" s="232">
        <f>SUM(O9:O16)</f>
        <v>0.19999999999999998</v>
      </c>
      <c r="P8" s="232"/>
      <c r="Q8" s="232">
        <f>SUM(Q9:Q16)</f>
        <v>0</v>
      </c>
      <c r="R8" s="233"/>
      <c r="S8" s="233"/>
      <c r="T8" s="233"/>
      <c r="U8" s="233"/>
      <c r="V8" s="233">
        <f>SUM(V9:V16)</f>
        <v>23.28</v>
      </c>
      <c r="W8" s="233"/>
      <c r="X8" s="233"/>
      <c r="Y8" s="233"/>
      <c r="AG8" t="s">
        <v>134</v>
      </c>
    </row>
    <row r="9" spans="1:60" outlineLevel="1" x14ac:dyDescent="0.2">
      <c r="A9" s="247">
        <v>1</v>
      </c>
      <c r="B9" s="248" t="s">
        <v>135</v>
      </c>
      <c r="C9" s="254" t="s">
        <v>136</v>
      </c>
      <c r="D9" s="249" t="s">
        <v>137</v>
      </c>
      <c r="E9" s="250">
        <v>84.874200000000002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5.1000000000000004E-4</v>
      </c>
      <c r="O9" s="229">
        <f>ROUND(E9*N9,2)</f>
        <v>0.04</v>
      </c>
      <c r="P9" s="229">
        <v>0</v>
      </c>
      <c r="Q9" s="229">
        <f>ROUND(E9*P9,2)</f>
        <v>0</v>
      </c>
      <c r="R9" s="230"/>
      <c r="S9" s="230" t="s">
        <v>138</v>
      </c>
      <c r="T9" s="230" t="s">
        <v>138</v>
      </c>
      <c r="U9" s="230">
        <v>0.27</v>
      </c>
      <c r="V9" s="230">
        <f>ROUND(E9*U9,2)</f>
        <v>22.92</v>
      </c>
      <c r="W9" s="230"/>
      <c r="X9" s="230" t="s">
        <v>139</v>
      </c>
      <c r="Y9" s="230" t="s">
        <v>140</v>
      </c>
      <c r="Z9" s="212"/>
      <c r="AA9" s="212"/>
      <c r="AB9" s="212"/>
      <c r="AC9" s="212"/>
      <c r="AD9" s="212"/>
      <c r="AE9" s="212"/>
      <c r="AF9" s="212"/>
      <c r="AG9" s="212" t="s">
        <v>141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47">
        <v>2</v>
      </c>
      <c r="B10" s="248" t="s">
        <v>142</v>
      </c>
      <c r="C10" s="254" t="s">
        <v>143</v>
      </c>
      <c r="D10" s="249" t="s">
        <v>144</v>
      </c>
      <c r="E10" s="250">
        <v>12.6</v>
      </c>
      <c r="F10" s="251"/>
      <c r="G10" s="252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3.1E-4</v>
      </c>
      <c r="O10" s="229">
        <f>ROUND(E10*N10,2)</f>
        <v>0</v>
      </c>
      <c r="P10" s="229">
        <v>0</v>
      </c>
      <c r="Q10" s="229">
        <f>ROUND(E10*P10,2)</f>
        <v>0</v>
      </c>
      <c r="R10" s="230" t="s">
        <v>145</v>
      </c>
      <c r="S10" s="230" t="s">
        <v>138</v>
      </c>
      <c r="T10" s="230" t="s">
        <v>138</v>
      </c>
      <c r="U10" s="230">
        <v>0</v>
      </c>
      <c r="V10" s="230">
        <f>ROUND(E10*U10,2)</f>
        <v>0</v>
      </c>
      <c r="W10" s="230"/>
      <c r="X10" s="230" t="s">
        <v>146</v>
      </c>
      <c r="Y10" s="230" t="s">
        <v>140</v>
      </c>
      <c r="Z10" s="212"/>
      <c r="AA10" s="212"/>
      <c r="AB10" s="212"/>
      <c r="AC10" s="212"/>
      <c r="AD10" s="212"/>
      <c r="AE10" s="212"/>
      <c r="AF10" s="212"/>
      <c r="AG10" s="212" t="s">
        <v>147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7">
        <v>3</v>
      </c>
      <c r="B11" s="248" t="s">
        <v>148</v>
      </c>
      <c r="C11" s="254" t="s">
        <v>149</v>
      </c>
      <c r="D11" s="249" t="s">
        <v>144</v>
      </c>
      <c r="E11" s="250">
        <v>32.549999999999997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3.4000000000000002E-4</v>
      </c>
      <c r="O11" s="229">
        <f>ROUND(E11*N11,2)</f>
        <v>0.01</v>
      </c>
      <c r="P11" s="229">
        <v>0</v>
      </c>
      <c r="Q11" s="229">
        <f>ROUND(E11*P11,2)</f>
        <v>0</v>
      </c>
      <c r="R11" s="230" t="s">
        <v>145</v>
      </c>
      <c r="S11" s="230" t="s">
        <v>138</v>
      </c>
      <c r="T11" s="230" t="s">
        <v>138</v>
      </c>
      <c r="U11" s="230">
        <v>0</v>
      </c>
      <c r="V11" s="230">
        <f>ROUND(E11*U11,2)</f>
        <v>0</v>
      </c>
      <c r="W11" s="230"/>
      <c r="X11" s="230" t="s">
        <v>146</v>
      </c>
      <c r="Y11" s="230" t="s">
        <v>140</v>
      </c>
      <c r="Z11" s="212"/>
      <c r="AA11" s="212"/>
      <c r="AB11" s="212"/>
      <c r="AC11" s="212"/>
      <c r="AD11" s="212"/>
      <c r="AE11" s="212"/>
      <c r="AF11" s="212"/>
      <c r="AG11" s="212" t="s">
        <v>147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47">
        <v>4</v>
      </c>
      <c r="B12" s="248" t="s">
        <v>150</v>
      </c>
      <c r="C12" s="254" t="s">
        <v>151</v>
      </c>
      <c r="D12" s="249" t="s">
        <v>144</v>
      </c>
      <c r="E12" s="250">
        <v>6.3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3.8999999999999999E-4</v>
      </c>
      <c r="O12" s="229">
        <f>ROUND(E12*N12,2)</f>
        <v>0</v>
      </c>
      <c r="P12" s="229">
        <v>0</v>
      </c>
      <c r="Q12" s="229">
        <f>ROUND(E12*P12,2)</f>
        <v>0</v>
      </c>
      <c r="R12" s="230" t="s">
        <v>145</v>
      </c>
      <c r="S12" s="230" t="s">
        <v>138</v>
      </c>
      <c r="T12" s="230" t="s">
        <v>138</v>
      </c>
      <c r="U12" s="230">
        <v>0</v>
      </c>
      <c r="V12" s="230">
        <f>ROUND(E12*U12,2)</f>
        <v>0</v>
      </c>
      <c r="W12" s="230"/>
      <c r="X12" s="230" t="s">
        <v>146</v>
      </c>
      <c r="Y12" s="230" t="s">
        <v>140</v>
      </c>
      <c r="Z12" s="212"/>
      <c r="AA12" s="212"/>
      <c r="AB12" s="212"/>
      <c r="AC12" s="212"/>
      <c r="AD12" s="212"/>
      <c r="AE12" s="212"/>
      <c r="AF12" s="212"/>
      <c r="AG12" s="212" t="s">
        <v>147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5</v>
      </c>
      <c r="B13" s="248" t="s">
        <v>152</v>
      </c>
      <c r="C13" s="254" t="s">
        <v>153</v>
      </c>
      <c r="D13" s="249" t="s">
        <v>144</v>
      </c>
      <c r="E13" s="250">
        <v>31.5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4.4000000000000002E-4</v>
      </c>
      <c r="O13" s="229">
        <f>ROUND(E13*N13,2)</f>
        <v>0.01</v>
      </c>
      <c r="P13" s="229">
        <v>0</v>
      </c>
      <c r="Q13" s="229">
        <f>ROUND(E13*P13,2)</f>
        <v>0</v>
      </c>
      <c r="R13" s="230" t="s">
        <v>145</v>
      </c>
      <c r="S13" s="230" t="s">
        <v>138</v>
      </c>
      <c r="T13" s="230" t="s">
        <v>138</v>
      </c>
      <c r="U13" s="230">
        <v>0</v>
      </c>
      <c r="V13" s="230">
        <f>ROUND(E13*U13,2)</f>
        <v>0</v>
      </c>
      <c r="W13" s="230"/>
      <c r="X13" s="230" t="s">
        <v>146</v>
      </c>
      <c r="Y13" s="230" t="s">
        <v>140</v>
      </c>
      <c r="Z13" s="212"/>
      <c r="AA13" s="212"/>
      <c r="AB13" s="212"/>
      <c r="AC13" s="212"/>
      <c r="AD13" s="212"/>
      <c r="AE13" s="212"/>
      <c r="AF13" s="212"/>
      <c r="AG13" s="212" t="s">
        <v>147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7">
        <v>6</v>
      </c>
      <c r="B14" s="248" t="s">
        <v>154</v>
      </c>
      <c r="C14" s="254" t="s">
        <v>155</v>
      </c>
      <c r="D14" s="249" t="s">
        <v>144</v>
      </c>
      <c r="E14" s="250">
        <v>130.19999999999999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8.9999999999999998E-4</v>
      </c>
      <c r="O14" s="229">
        <f>ROUND(E14*N14,2)</f>
        <v>0.12</v>
      </c>
      <c r="P14" s="229">
        <v>0</v>
      </c>
      <c r="Q14" s="229">
        <f>ROUND(E14*P14,2)</f>
        <v>0</v>
      </c>
      <c r="R14" s="230" t="s">
        <v>145</v>
      </c>
      <c r="S14" s="230" t="s">
        <v>138</v>
      </c>
      <c r="T14" s="230" t="s">
        <v>138</v>
      </c>
      <c r="U14" s="230">
        <v>0</v>
      </c>
      <c r="V14" s="230">
        <f>ROUND(E14*U14,2)</f>
        <v>0</v>
      </c>
      <c r="W14" s="230"/>
      <c r="X14" s="230" t="s">
        <v>146</v>
      </c>
      <c r="Y14" s="230" t="s">
        <v>140</v>
      </c>
      <c r="Z14" s="212"/>
      <c r="AA14" s="212"/>
      <c r="AB14" s="212"/>
      <c r="AC14" s="212"/>
      <c r="AD14" s="212"/>
      <c r="AE14" s="212"/>
      <c r="AF14" s="212"/>
      <c r="AG14" s="212" t="s">
        <v>147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47">
        <v>7</v>
      </c>
      <c r="B15" s="248" t="s">
        <v>156</v>
      </c>
      <c r="C15" s="254" t="s">
        <v>157</v>
      </c>
      <c r="D15" s="249" t="s">
        <v>144</v>
      </c>
      <c r="E15" s="250">
        <v>10.5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1.5299999999999999E-3</v>
      </c>
      <c r="O15" s="229">
        <f>ROUND(E15*N15,2)</f>
        <v>0.02</v>
      </c>
      <c r="P15" s="229">
        <v>0</v>
      </c>
      <c r="Q15" s="229">
        <f>ROUND(E15*P15,2)</f>
        <v>0</v>
      </c>
      <c r="R15" s="230" t="s">
        <v>145</v>
      </c>
      <c r="S15" s="230" t="s">
        <v>138</v>
      </c>
      <c r="T15" s="230" t="s">
        <v>138</v>
      </c>
      <c r="U15" s="230">
        <v>0</v>
      </c>
      <c r="V15" s="230">
        <f>ROUND(E15*U15,2)</f>
        <v>0</v>
      </c>
      <c r="W15" s="230"/>
      <c r="X15" s="230" t="s">
        <v>146</v>
      </c>
      <c r="Y15" s="230" t="s">
        <v>140</v>
      </c>
      <c r="Z15" s="212"/>
      <c r="AA15" s="212"/>
      <c r="AB15" s="212"/>
      <c r="AC15" s="212"/>
      <c r="AD15" s="212"/>
      <c r="AE15" s="212"/>
      <c r="AF15" s="212"/>
      <c r="AG15" s="212" t="s">
        <v>147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7">
        <v>8</v>
      </c>
      <c r="B16" s="248" t="s">
        <v>158</v>
      </c>
      <c r="C16" s="254" t="s">
        <v>159</v>
      </c>
      <c r="D16" s="249" t="s">
        <v>160</v>
      </c>
      <c r="E16" s="250">
        <v>0.20782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138</v>
      </c>
      <c r="T16" s="230" t="s">
        <v>138</v>
      </c>
      <c r="U16" s="230">
        <v>1.74</v>
      </c>
      <c r="V16" s="230">
        <f>ROUND(E16*U16,2)</f>
        <v>0.36</v>
      </c>
      <c r="W16" s="230"/>
      <c r="X16" s="230" t="s">
        <v>161</v>
      </c>
      <c r="Y16" s="230" t="s">
        <v>140</v>
      </c>
      <c r="Z16" s="212"/>
      <c r="AA16" s="212"/>
      <c r="AB16" s="212"/>
      <c r="AC16" s="212"/>
      <c r="AD16" s="212"/>
      <c r="AE16" s="212"/>
      <c r="AF16" s="212"/>
      <c r="AG16" s="212" t="s">
        <v>162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4" t="s">
        <v>133</v>
      </c>
      <c r="B17" s="235" t="s">
        <v>80</v>
      </c>
      <c r="C17" s="253" t="s">
        <v>81</v>
      </c>
      <c r="D17" s="236"/>
      <c r="E17" s="237"/>
      <c r="F17" s="238"/>
      <c r="G17" s="239">
        <f>SUMIF(AG18:AG22,"&lt;&gt;NOR",G18:G22)</f>
        <v>0</v>
      </c>
      <c r="H17" s="233"/>
      <c r="I17" s="233">
        <f>SUM(I18:I22)</f>
        <v>0</v>
      </c>
      <c r="J17" s="233"/>
      <c r="K17" s="233">
        <f>SUM(K18:K22)</f>
        <v>0</v>
      </c>
      <c r="L17" s="233"/>
      <c r="M17" s="233">
        <f>SUM(M18:M22)</f>
        <v>0</v>
      </c>
      <c r="N17" s="232"/>
      <c r="O17" s="232">
        <f>SUM(O18:O22)</f>
        <v>0.01</v>
      </c>
      <c r="P17" s="232"/>
      <c r="Q17" s="232">
        <f>SUM(Q18:Q22)</f>
        <v>0.03</v>
      </c>
      <c r="R17" s="233"/>
      <c r="S17" s="233"/>
      <c r="T17" s="233"/>
      <c r="U17" s="233"/>
      <c r="V17" s="233">
        <f>SUM(V18:V22)</f>
        <v>6.1099999999999994</v>
      </c>
      <c r="W17" s="233"/>
      <c r="X17" s="233"/>
      <c r="Y17" s="233"/>
      <c r="AG17" t="s">
        <v>134</v>
      </c>
    </row>
    <row r="18" spans="1:60" outlineLevel="1" x14ac:dyDescent="0.2">
      <c r="A18" s="247">
        <v>9</v>
      </c>
      <c r="B18" s="248" t="s">
        <v>163</v>
      </c>
      <c r="C18" s="254" t="s">
        <v>164</v>
      </c>
      <c r="D18" s="249" t="s">
        <v>165</v>
      </c>
      <c r="E18" s="250">
        <v>1</v>
      </c>
      <c r="F18" s="251"/>
      <c r="G18" s="252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2.9610000000000001E-2</v>
      </c>
      <c r="Q18" s="229">
        <f>ROUND(E18*P18,2)</f>
        <v>0.03</v>
      </c>
      <c r="R18" s="230"/>
      <c r="S18" s="230" t="s">
        <v>138</v>
      </c>
      <c r="T18" s="230" t="s">
        <v>138</v>
      </c>
      <c r="U18" s="230">
        <v>0.50700000000000001</v>
      </c>
      <c r="V18" s="230">
        <f>ROUND(E18*U18,2)</f>
        <v>0.51</v>
      </c>
      <c r="W18" s="230"/>
      <c r="X18" s="230" t="s">
        <v>139</v>
      </c>
      <c r="Y18" s="230" t="s">
        <v>140</v>
      </c>
      <c r="Z18" s="212"/>
      <c r="AA18" s="212"/>
      <c r="AB18" s="212"/>
      <c r="AC18" s="212"/>
      <c r="AD18" s="212"/>
      <c r="AE18" s="212"/>
      <c r="AF18" s="212"/>
      <c r="AG18" s="212" t="s">
        <v>141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10</v>
      </c>
      <c r="B19" s="248" t="s">
        <v>166</v>
      </c>
      <c r="C19" s="254" t="s">
        <v>167</v>
      </c>
      <c r="D19" s="249" t="s">
        <v>165</v>
      </c>
      <c r="E19" s="250">
        <v>1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7.2000000000000005E-4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138</v>
      </c>
      <c r="T19" s="230" t="s">
        <v>138</v>
      </c>
      <c r="U19" s="230">
        <v>0.2</v>
      </c>
      <c r="V19" s="230">
        <f>ROUND(E19*U19,2)</f>
        <v>0.2</v>
      </c>
      <c r="W19" s="230"/>
      <c r="X19" s="230" t="s">
        <v>139</v>
      </c>
      <c r="Y19" s="230" t="s">
        <v>140</v>
      </c>
      <c r="Z19" s="212"/>
      <c r="AA19" s="212"/>
      <c r="AB19" s="212"/>
      <c r="AC19" s="212"/>
      <c r="AD19" s="212"/>
      <c r="AE19" s="212"/>
      <c r="AF19" s="212"/>
      <c r="AG19" s="212" t="s">
        <v>141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7">
        <v>11</v>
      </c>
      <c r="B20" s="248" t="s">
        <v>168</v>
      </c>
      <c r="C20" s="254" t="s">
        <v>169</v>
      </c>
      <c r="D20" s="249" t="s">
        <v>144</v>
      </c>
      <c r="E20" s="250">
        <v>13</v>
      </c>
      <c r="F20" s="251"/>
      <c r="G20" s="252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4.6999999999999999E-4</v>
      </c>
      <c r="O20" s="229">
        <f>ROUND(E20*N20,2)</f>
        <v>0.01</v>
      </c>
      <c r="P20" s="229">
        <v>0</v>
      </c>
      <c r="Q20" s="229">
        <f>ROUND(E20*P20,2)</f>
        <v>0</v>
      </c>
      <c r="R20" s="230"/>
      <c r="S20" s="230" t="s">
        <v>138</v>
      </c>
      <c r="T20" s="230" t="s">
        <v>138</v>
      </c>
      <c r="U20" s="230">
        <v>0.35899999999999999</v>
      </c>
      <c r="V20" s="230">
        <f>ROUND(E20*U20,2)</f>
        <v>4.67</v>
      </c>
      <c r="W20" s="230"/>
      <c r="X20" s="230" t="s">
        <v>139</v>
      </c>
      <c r="Y20" s="230" t="s">
        <v>140</v>
      </c>
      <c r="Z20" s="212"/>
      <c r="AA20" s="212"/>
      <c r="AB20" s="212"/>
      <c r="AC20" s="212"/>
      <c r="AD20" s="212"/>
      <c r="AE20" s="212"/>
      <c r="AF20" s="212"/>
      <c r="AG20" s="212" t="s">
        <v>141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7">
        <v>12</v>
      </c>
      <c r="B21" s="248" t="s">
        <v>170</v>
      </c>
      <c r="C21" s="254" t="s">
        <v>171</v>
      </c>
      <c r="D21" s="249" t="s">
        <v>165</v>
      </c>
      <c r="E21" s="250">
        <v>3</v>
      </c>
      <c r="F21" s="251"/>
      <c r="G21" s="252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2.3000000000000001E-4</v>
      </c>
      <c r="O21" s="229">
        <f>ROUND(E21*N21,2)</f>
        <v>0</v>
      </c>
      <c r="P21" s="229">
        <v>0</v>
      </c>
      <c r="Q21" s="229">
        <f>ROUND(E21*P21,2)</f>
        <v>0</v>
      </c>
      <c r="R21" s="230"/>
      <c r="S21" s="230" t="s">
        <v>138</v>
      </c>
      <c r="T21" s="230" t="s">
        <v>138</v>
      </c>
      <c r="U21" s="230">
        <v>0.24</v>
      </c>
      <c r="V21" s="230">
        <f>ROUND(E21*U21,2)</f>
        <v>0.72</v>
      </c>
      <c r="W21" s="230"/>
      <c r="X21" s="230" t="s">
        <v>139</v>
      </c>
      <c r="Y21" s="230" t="s">
        <v>140</v>
      </c>
      <c r="Z21" s="212"/>
      <c r="AA21" s="212"/>
      <c r="AB21" s="212"/>
      <c r="AC21" s="212"/>
      <c r="AD21" s="212"/>
      <c r="AE21" s="212"/>
      <c r="AF21" s="212"/>
      <c r="AG21" s="212" t="s">
        <v>141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7">
        <v>13</v>
      </c>
      <c r="B22" s="248" t="s">
        <v>172</v>
      </c>
      <c r="C22" s="254" t="s">
        <v>173</v>
      </c>
      <c r="D22" s="249" t="s">
        <v>160</v>
      </c>
      <c r="E22" s="250">
        <v>7.5199999999999998E-3</v>
      </c>
      <c r="F22" s="251"/>
      <c r="G22" s="252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138</v>
      </c>
      <c r="T22" s="230" t="s">
        <v>138</v>
      </c>
      <c r="U22" s="230">
        <v>1.47</v>
      </c>
      <c r="V22" s="230">
        <f>ROUND(E22*U22,2)</f>
        <v>0.01</v>
      </c>
      <c r="W22" s="230"/>
      <c r="X22" s="230" t="s">
        <v>161</v>
      </c>
      <c r="Y22" s="230" t="s">
        <v>140</v>
      </c>
      <c r="Z22" s="212"/>
      <c r="AA22" s="212"/>
      <c r="AB22" s="212"/>
      <c r="AC22" s="212"/>
      <c r="AD22" s="212"/>
      <c r="AE22" s="212"/>
      <c r="AF22" s="212"/>
      <c r="AG22" s="212" t="s">
        <v>162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4" t="s">
        <v>133</v>
      </c>
      <c r="B23" s="235" t="s">
        <v>82</v>
      </c>
      <c r="C23" s="253" t="s">
        <v>83</v>
      </c>
      <c r="D23" s="236"/>
      <c r="E23" s="237"/>
      <c r="F23" s="238"/>
      <c r="G23" s="239">
        <f>SUMIF(AG24:AG49,"&lt;&gt;NOR",G24:G49)</f>
        <v>0</v>
      </c>
      <c r="H23" s="233"/>
      <c r="I23" s="233">
        <f>SUM(I24:I49)</f>
        <v>0</v>
      </c>
      <c r="J23" s="233"/>
      <c r="K23" s="233">
        <f>SUM(K24:K49)</f>
        <v>0</v>
      </c>
      <c r="L23" s="233"/>
      <c r="M23" s="233">
        <f>SUM(M24:M49)</f>
        <v>0</v>
      </c>
      <c r="N23" s="232"/>
      <c r="O23" s="232">
        <f>SUM(O24:O49)</f>
        <v>0.08</v>
      </c>
      <c r="P23" s="232"/>
      <c r="Q23" s="232">
        <f>SUM(Q24:Q49)</f>
        <v>0</v>
      </c>
      <c r="R23" s="233"/>
      <c r="S23" s="233"/>
      <c r="T23" s="233"/>
      <c r="U23" s="233"/>
      <c r="V23" s="233">
        <f>SUM(V24:V49)</f>
        <v>28.03</v>
      </c>
      <c r="W23" s="233"/>
      <c r="X23" s="233"/>
      <c r="Y23" s="233"/>
      <c r="AG23" t="s">
        <v>134</v>
      </c>
    </row>
    <row r="24" spans="1:60" ht="22.5" outlineLevel="1" x14ac:dyDescent="0.2">
      <c r="A24" s="247">
        <v>14</v>
      </c>
      <c r="B24" s="248" t="s">
        <v>174</v>
      </c>
      <c r="C24" s="254" t="s">
        <v>175</v>
      </c>
      <c r="D24" s="249" t="s">
        <v>165</v>
      </c>
      <c r="E24" s="250">
        <v>6</v>
      </c>
      <c r="F24" s="251"/>
      <c r="G24" s="252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138</v>
      </c>
      <c r="T24" s="230" t="s">
        <v>138</v>
      </c>
      <c r="U24" s="230">
        <v>0.21593999999999999</v>
      </c>
      <c r="V24" s="230">
        <f>ROUND(E24*U24,2)</f>
        <v>1.3</v>
      </c>
      <c r="W24" s="230"/>
      <c r="X24" s="230" t="s">
        <v>139</v>
      </c>
      <c r="Y24" s="230" t="s">
        <v>140</v>
      </c>
      <c r="Z24" s="212"/>
      <c r="AA24" s="212"/>
      <c r="AB24" s="212"/>
      <c r="AC24" s="212"/>
      <c r="AD24" s="212"/>
      <c r="AE24" s="212"/>
      <c r="AF24" s="212"/>
      <c r="AG24" s="212" t="s">
        <v>141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7">
        <v>15</v>
      </c>
      <c r="B25" s="248" t="s">
        <v>176</v>
      </c>
      <c r="C25" s="254" t="s">
        <v>177</v>
      </c>
      <c r="D25" s="249" t="s">
        <v>144</v>
      </c>
      <c r="E25" s="250">
        <v>27</v>
      </c>
      <c r="F25" s="251"/>
      <c r="G25" s="252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6.8999999999999997E-4</v>
      </c>
      <c r="O25" s="229">
        <f>ROUND(E25*N25,2)</f>
        <v>0.02</v>
      </c>
      <c r="P25" s="229">
        <v>0</v>
      </c>
      <c r="Q25" s="229">
        <f>ROUND(E25*P25,2)</f>
        <v>0</v>
      </c>
      <c r="R25" s="230"/>
      <c r="S25" s="230" t="s">
        <v>138</v>
      </c>
      <c r="T25" s="230" t="s">
        <v>138</v>
      </c>
      <c r="U25" s="230">
        <v>0.33279999999999998</v>
      </c>
      <c r="V25" s="230">
        <f>ROUND(E25*U25,2)</f>
        <v>8.99</v>
      </c>
      <c r="W25" s="230"/>
      <c r="X25" s="230" t="s">
        <v>139</v>
      </c>
      <c r="Y25" s="230" t="s">
        <v>140</v>
      </c>
      <c r="Z25" s="212"/>
      <c r="AA25" s="212"/>
      <c r="AB25" s="212"/>
      <c r="AC25" s="212"/>
      <c r="AD25" s="212"/>
      <c r="AE25" s="212"/>
      <c r="AF25" s="212"/>
      <c r="AG25" s="212" t="s">
        <v>141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7">
        <v>16</v>
      </c>
      <c r="B26" s="248" t="s">
        <v>178</v>
      </c>
      <c r="C26" s="254" t="s">
        <v>179</v>
      </c>
      <c r="D26" s="249" t="s">
        <v>144</v>
      </c>
      <c r="E26" s="250">
        <v>6</v>
      </c>
      <c r="F26" s="251"/>
      <c r="G26" s="252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5.2999999999999998E-4</v>
      </c>
      <c r="O26" s="229">
        <f>ROUND(E26*N26,2)</f>
        <v>0</v>
      </c>
      <c r="P26" s="229">
        <v>0</v>
      </c>
      <c r="Q26" s="229">
        <f>ROUND(E26*P26,2)</f>
        <v>0</v>
      </c>
      <c r="R26" s="230"/>
      <c r="S26" s="230" t="s">
        <v>138</v>
      </c>
      <c r="T26" s="230" t="s">
        <v>138</v>
      </c>
      <c r="U26" s="230">
        <v>0.27889999999999998</v>
      </c>
      <c r="V26" s="230">
        <f>ROUND(E26*U26,2)</f>
        <v>1.67</v>
      </c>
      <c r="W26" s="230"/>
      <c r="X26" s="230" t="s">
        <v>139</v>
      </c>
      <c r="Y26" s="230" t="s">
        <v>140</v>
      </c>
      <c r="Z26" s="212"/>
      <c r="AA26" s="212"/>
      <c r="AB26" s="212"/>
      <c r="AC26" s="212"/>
      <c r="AD26" s="212"/>
      <c r="AE26" s="212"/>
      <c r="AF26" s="212"/>
      <c r="AG26" s="212" t="s">
        <v>141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7">
        <v>17</v>
      </c>
      <c r="B27" s="248" t="s">
        <v>180</v>
      </c>
      <c r="C27" s="254" t="s">
        <v>181</v>
      </c>
      <c r="D27" s="249" t="s">
        <v>144</v>
      </c>
      <c r="E27" s="250">
        <v>41</v>
      </c>
      <c r="F27" s="251"/>
      <c r="G27" s="252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1.0000000000000001E-5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138</v>
      </c>
      <c r="T27" s="230" t="s">
        <v>138</v>
      </c>
      <c r="U27" s="230">
        <v>6.2E-2</v>
      </c>
      <c r="V27" s="230">
        <f>ROUND(E27*U27,2)</f>
        <v>2.54</v>
      </c>
      <c r="W27" s="230"/>
      <c r="X27" s="230" t="s">
        <v>139</v>
      </c>
      <c r="Y27" s="230" t="s">
        <v>140</v>
      </c>
      <c r="Z27" s="212"/>
      <c r="AA27" s="212"/>
      <c r="AB27" s="212"/>
      <c r="AC27" s="212"/>
      <c r="AD27" s="212"/>
      <c r="AE27" s="212"/>
      <c r="AF27" s="212"/>
      <c r="AG27" s="212" t="s">
        <v>141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7">
        <v>18</v>
      </c>
      <c r="B28" s="248" t="s">
        <v>182</v>
      </c>
      <c r="C28" s="254" t="s">
        <v>183</v>
      </c>
      <c r="D28" s="249" t="s">
        <v>144</v>
      </c>
      <c r="E28" s="250">
        <v>41</v>
      </c>
      <c r="F28" s="251"/>
      <c r="G28" s="252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30"/>
      <c r="S28" s="230" t="s">
        <v>138</v>
      </c>
      <c r="T28" s="230" t="s">
        <v>138</v>
      </c>
      <c r="U28" s="230">
        <v>2.9000000000000001E-2</v>
      </c>
      <c r="V28" s="230">
        <f>ROUND(E28*U28,2)</f>
        <v>1.19</v>
      </c>
      <c r="W28" s="230"/>
      <c r="X28" s="230" t="s">
        <v>139</v>
      </c>
      <c r="Y28" s="230" t="s">
        <v>140</v>
      </c>
      <c r="Z28" s="212"/>
      <c r="AA28" s="212"/>
      <c r="AB28" s="212"/>
      <c r="AC28" s="212"/>
      <c r="AD28" s="212"/>
      <c r="AE28" s="212"/>
      <c r="AF28" s="212"/>
      <c r="AG28" s="212" t="s">
        <v>141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7">
        <v>19</v>
      </c>
      <c r="B29" s="248" t="s">
        <v>184</v>
      </c>
      <c r="C29" s="254" t="s">
        <v>185</v>
      </c>
      <c r="D29" s="249" t="s">
        <v>144</v>
      </c>
      <c r="E29" s="250">
        <v>18</v>
      </c>
      <c r="F29" s="251"/>
      <c r="G29" s="252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6.0000000000000002E-5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138</v>
      </c>
      <c r="T29" s="230" t="s">
        <v>138</v>
      </c>
      <c r="U29" s="230">
        <v>0.14199999999999999</v>
      </c>
      <c r="V29" s="230">
        <f>ROUND(E29*U29,2)</f>
        <v>2.56</v>
      </c>
      <c r="W29" s="230"/>
      <c r="X29" s="230" t="s">
        <v>139</v>
      </c>
      <c r="Y29" s="230" t="s">
        <v>140</v>
      </c>
      <c r="Z29" s="212"/>
      <c r="AA29" s="212"/>
      <c r="AB29" s="212"/>
      <c r="AC29" s="212"/>
      <c r="AD29" s="212"/>
      <c r="AE29" s="212"/>
      <c r="AF29" s="212"/>
      <c r="AG29" s="212" t="s">
        <v>141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7">
        <v>20</v>
      </c>
      <c r="B30" s="248" t="s">
        <v>186</v>
      </c>
      <c r="C30" s="254" t="s">
        <v>187</v>
      </c>
      <c r="D30" s="249" t="s">
        <v>144</v>
      </c>
      <c r="E30" s="250">
        <v>9</v>
      </c>
      <c r="F30" s="251"/>
      <c r="G30" s="252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6.9999999999999994E-5</v>
      </c>
      <c r="O30" s="229">
        <f>ROUND(E30*N30,2)</f>
        <v>0</v>
      </c>
      <c r="P30" s="229">
        <v>0</v>
      </c>
      <c r="Q30" s="229">
        <f>ROUND(E30*P30,2)</f>
        <v>0</v>
      </c>
      <c r="R30" s="230"/>
      <c r="S30" s="230" t="s">
        <v>138</v>
      </c>
      <c r="T30" s="230" t="s">
        <v>138</v>
      </c>
      <c r="U30" s="230">
        <v>0.14199999999999999</v>
      </c>
      <c r="V30" s="230">
        <f>ROUND(E30*U30,2)</f>
        <v>1.28</v>
      </c>
      <c r="W30" s="230"/>
      <c r="X30" s="230" t="s">
        <v>139</v>
      </c>
      <c r="Y30" s="230" t="s">
        <v>140</v>
      </c>
      <c r="Z30" s="212"/>
      <c r="AA30" s="212"/>
      <c r="AB30" s="212"/>
      <c r="AC30" s="212"/>
      <c r="AD30" s="212"/>
      <c r="AE30" s="212"/>
      <c r="AF30" s="212"/>
      <c r="AG30" s="212" t="s">
        <v>141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47">
        <v>21</v>
      </c>
      <c r="B31" s="248" t="s">
        <v>188</v>
      </c>
      <c r="C31" s="254" t="s">
        <v>189</v>
      </c>
      <c r="D31" s="249" t="s">
        <v>144</v>
      </c>
      <c r="E31" s="250">
        <v>6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8.0000000000000007E-5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138</v>
      </c>
      <c r="T31" s="230" t="s">
        <v>138</v>
      </c>
      <c r="U31" s="230">
        <v>0.129</v>
      </c>
      <c r="V31" s="230">
        <f>ROUND(E31*U31,2)</f>
        <v>0.77</v>
      </c>
      <c r="W31" s="230"/>
      <c r="X31" s="230" t="s">
        <v>139</v>
      </c>
      <c r="Y31" s="230" t="s">
        <v>140</v>
      </c>
      <c r="Z31" s="212"/>
      <c r="AA31" s="212"/>
      <c r="AB31" s="212"/>
      <c r="AC31" s="212"/>
      <c r="AD31" s="212"/>
      <c r="AE31" s="212"/>
      <c r="AF31" s="212"/>
      <c r="AG31" s="212" t="s">
        <v>141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47">
        <v>22</v>
      </c>
      <c r="B32" s="248" t="s">
        <v>190</v>
      </c>
      <c r="C32" s="254" t="s">
        <v>191</v>
      </c>
      <c r="D32" s="249" t="s">
        <v>165</v>
      </c>
      <c r="E32" s="250">
        <v>1</v>
      </c>
      <c r="F32" s="251"/>
      <c r="G32" s="252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8.8999999999999999E-3</v>
      </c>
      <c r="O32" s="229">
        <f>ROUND(E32*N32,2)</f>
        <v>0.01</v>
      </c>
      <c r="P32" s="229">
        <v>0</v>
      </c>
      <c r="Q32" s="229">
        <f>ROUND(E32*P32,2)</f>
        <v>0</v>
      </c>
      <c r="R32" s="230"/>
      <c r="S32" s="230" t="s">
        <v>138</v>
      </c>
      <c r="T32" s="230" t="s">
        <v>138</v>
      </c>
      <c r="U32" s="230">
        <v>2.4500000000000002</v>
      </c>
      <c r="V32" s="230">
        <f>ROUND(E32*U32,2)</f>
        <v>2.4500000000000002</v>
      </c>
      <c r="W32" s="230"/>
      <c r="X32" s="230" t="s">
        <v>139</v>
      </c>
      <c r="Y32" s="230" t="s">
        <v>140</v>
      </c>
      <c r="Z32" s="212"/>
      <c r="AA32" s="212"/>
      <c r="AB32" s="212"/>
      <c r="AC32" s="212"/>
      <c r="AD32" s="212"/>
      <c r="AE32" s="212"/>
      <c r="AF32" s="212"/>
      <c r="AG32" s="212" t="s">
        <v>141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7">
        <v>23</v>
      </c>
      <c r="B33" s="248" t="s">
        <v>192</v>
      </c>
      <c r="C33" s="254" t="s">
        <v>193</v>
      </c>
      <c r="D33" s="249" t="s">
        <v>194</v>
      </c>
      <c r="E33" s="250">
        <v>1</v>
      </c>
      <c r="F33" s="251"/>
      <c r="G33" s="252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5.2999999999999998E-4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138</v>
      </c>
      <c r="T33" s="230" t="s">
        <v>138</v>
      </c>
      <c r="U33" s="230">
        <v>0.25</v>
      </c>
      <c r="V33" s="230">
        <f>ROUND(E33*U33,2)</f>
        <v>0.25</v>
      </c>
      <c r="W33" s="230"/>
      <c r="X33" s="230" t="s">
        <v>139</v>
      </c>
      <c r="Y33" s="230" t="s">
        <v>140</v>
      </c>
      <c r="Z33" s="212"/>
      <c r="AA33" s="212"/>
      <c r="AB33" s="212"/>
      <c r="AC33" s="212"/>
      <c r="AD33" s="212"/>
      <c r="AE33" s="212"/>
      <c r="AF33" s="212"/>
      <c r="AG33" s="212" t="s">
        <v>141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7">
        <v>24</v>
      </c>
      <c r="B34" s="248" t="s">
        <v>195</v>
      </c>
      <c r="C34" s="254" t="s">
        <v>196</v>
      </c>
      <c r="D34" s="249" t="s">
        <v>165</v>
      </c>
      <c r="E34" s="250">
        <v>1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4.4999999999999997E-3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197</v>
      </c>
      <c r="T34" s="230" t="s">
        <v>198</v>
      </c>
      <c r="U34" s="230">
        <v>0</v>
      </c>
      <c r="V34" s="230">
        <f>ROUND(E34*U34,2)</f>
        <v>0</v>
      </c>
      <c r="W34" s="230"/>
      <c r="X34" s="230" t="s">
        <v>146</v>
      </c>
      <c r="Y34" s="230" t="s">
        <v>140</v>
      </c>
      <c r="Z34" s="212"/>
      <c r="AA34" s="212"/>
      <c r="AB34" s="212"/>
      <c r="AC34" s="212"/>
      <c r="AD34" s="212"/>
      <c r="AE34" s="212"/>
      <c r="AF34" s="212"/>
      <c r="AG34" s="212" t="s">
        <v>147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7">
        <v>25</v>
      </c>
      <c r="B35" s="248" t="s">
        <v>199</v>
      </c>
      <c r="C35" s="254" t="s">
        <v>200</v>
      </c>
      <c r="D35" s="249" t="s">
        <v>165</v>
      </c>
      <c r="E35" s="250">
        <v>1</v>
      </c>
      <c r="F35" s="251"/>
      <c r="G35" s="252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4.4999999999999997E-3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197</v>
      </c>
      <c r="T35" s="230" t="s">
        <v>198</v>
      </c>
      <c r="U35" s="230">
        <v>0</v>
      </c>
      <c r="V35" s="230">
        <f>ROUND(E35*U35,2)</f>
        <v>0</v>
      </c>
      <c r="W35" s="230"/>
      <c r="X35" s="230" t="s">
        <v>146</v>
      </c>
      <c r="Y35" s="230" t="s">
        <v>140</v>
      </c>
      <c r="Z35" s="212"/>
      <c r="AA35" s="212"/>
      <c r="AB35" s="212"/>
      <c r="AC35" s="212"/>
      <c r="AD35" s="212"/>
      <c r="AE35" s="212"/>
      <c r="AF35" s="212"/>
      <c r="AG35" s="212" t="s">
        <v>147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7">
        <v>26</v>
      </c>
      <c r="B36" s="248" t="s">
        <v>201</v>
      </c>
      <c r="C36" s="254" t="s">
        <v>202</v>
      </c>
      <c r="D36" s="249" t="s">
        <v>194</v>
      </c>
      <c r="E36" s="250">
        <v>1</v>
      </c>
      <c r="F36" s="251"/>
      <c r="G36" s="252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3.3899999999999998E-3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197</v>
      </c>
      <c r="T36" s="230" t="s">
        <v>198</v>
      </c>
      <c r="U36" s="230">
        <v>0.59</v>
      </c>
      <c r="V36" s="230">
        <f>ROUND(E36*U36,2)</f>
        <v>0.59</v>
      </c>
      <c r="W36" s="230"/>
      <c r="X36" s="230" t="s">
        <v>139</v>
      </c>
      <c r="Y36" s="230" t="s">
        <v>140</v>
      </c>
      <c r="Z36" s="212"/>
      <c r="AA36" s="212"/>
      <c r="AB36" s="212"/>
      <c r="AC36" s="212"/>
      <c r="AD36" s="212"/>
      <c r="AE36" s="212"/>
      <c r="AF36" s="212"/>
      <c r="AG36" s="212" t="s">
        <v>141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7">
        <v>27</v>
      </c>
      <c r="B37" s="248" t="s">
        <v>203</v>
      </c>
      <c r="C37" s="254" t="s">
        <v>204</v>
      </c>
      <c r="D37" s="249" t="s">
        <v>165</v>
      </c>
      <c r="E37" s="250">
        <v>2</v>
      </c>
      <c r="F37" s="251"/>
      <c r="G37" s="252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1.6000000000000001E-3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138</v>
      </c>
      <c r="T37" s="230" t="s">
        <v>138</v>
      </c>
      <c r="U37" s="230">
        <v>0.20699999999999999</v>
      </c>
      <c r="V37" s="230">
        <f>ROUND(E37*U37,2)</f>
        <v>0.41</v>
      </c>
      <c r="W37" s="230"/>
      <c r="X37" s="230" t="s">
        <v>139</v>
      </c>
      <c r="Y37" s="230" t="s">
        <v>140</v>
      </c>
      <c r="Z37" s="212"/>
      <c r="AA37" s="212"/>
      <c r="AB37" s="212"/>
      <c r="AC37" s="212"/>
      <c r="AD37" s="212"/>
      <c r="AE37" s="212"/>
      <c r="AF37" s="212"/>
      <c r="AG37" s="212" t="s">
        <v>141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7">
        <v>28</v>
      </c>
      <c r="B38" s="248" t="s">
        <v>205</v>
      </c>
      <c r="C38" s="254" t="s">
        <v>206</v>
      </c>
      <c r="D38" s="249" t="s">
        <v>165</v>
      </c>
      <c r="E38" s="250">
        <v>1</v>
      </c>
      <c r="F38" s="251"/>
      <c r="G38" s="252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5.4000000000000001E-4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138</v>
      </c>
      <c r="T38" s="230" t="s">
        <v>138</v>
      </c>
      <c r="U38" s="230">
        <v>0.22700000000000001</v>
      </c>
      <c r="V38" s="230">
        <f>ROUND(E38*U38,2)</f>
        <v>0.23</v>
      </c>
      <c r="W38" s="230"/>
      <c r="X38" s="230" t="s">
        <v>139</v>
      </c>
      <c r="Y38" s="230" t="s">
        <v>140</v>
      </c>
      <c r="Z38" s="212"/>
      <c r="AA38" s="212"/>
      <c r="AB38" s="212"/>
      <c r="AC38" s="212"/>
      <c r="AD38" s="212"/>
      <c r="AE38" s="212"/>
      <c r="AF38" s="212"/>
      <c r="AG38" s="212" t="s">
        <v>141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7">
        <v>29</v>
      </c>
      <c r="B39" s="248" t="s">
        <v>207</v>
      </c>
      <c r="C39" s="254" t="s">
        <v>208</v>
      </c>
      <c r="D39" s="249" t="s">
        <v>165</v>
      </c>
      <c r="E39" s="250">
        <v>6</v>
      </c>
      <c r="F39" s="251"/>
      <c r="G39" s="252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4.8000000000000001E-4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138</v>
      </c>
      <c r="T39" s="230" t="s">
        <v>138</v>
      </c>
      <c r="U39" s="230">
        <v>0.22700000000000001</v>
      </c>
      <c r="V39" s="230">
        <f>ROUND(E39*U39,2)</f>
        <v>1.36</v>
      </c>
      <c r="W39" s="230"/>
      <c r="X39" s="230" t="s">
        <v>139</v>
      </c>
      <c r="Y39" s="230" t="s">
        <v>140</v>
      </c>
      <c r="Z39" s="212"/>
      <c r="AA39" s="212"/>
      <c r="AB39" s="212"/>
      <c r="AC39" s="212"/>
      <c r="AD39" s="212"/>
      <c r="AE39" s="212"/>
      <c r="AF39" s="212"/>
      <c r="AG39" s="212" t="s">
        <v>141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7">
        <v>30</v>
      </c>
      <c r="B40" s="248" t="s">
        <v>209</v>
      </c>
      <c r="C40" s="254" t="s">
        <v>210</v>
      </c>
      <c r="D40" s="249" t="s">
        <v>165</v>
      </c>
      <c r="E40" s="250">
        <v>4</v>
      </c>
      <c r="F40" s="251"/>
      <c r="G40" s="252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3.1E-4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138</v>
      </c>
      <c r="T40" s="230" t="s">
        <v>138</v>
      </c>
      <c r="U40" s="230">
        <v>0.20699999999999999</v>
      </c>
      <c r="V40" s="230">
        <f>ROUND(E40*U40,2)</f>
        <v>0.83</v>
      </c>
      <c r="W40" s="230"/>
      <c r="X40" s="230" t="s">
        <v>139</v>
      </c>
      <c r="Y40" s="230" t="s">
        <v>140</v>
      </c>
      <c r="Z40" s="212"/>
      <c r="AA40" s="212"/>
      <c r="AB40" s="212"/>
      <c r="AC40" s="212"/>
      <c r="AD40" s="212"/>
      <c r="AE40" s="212"/>
      <c r="AF40" s="212"/>
      <c r="AG40" s="212" t="s">
        <v>141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7">
        <v>31</v>
      </c>
      <c r="B41" s="248" t="s">
        <v>211</v>
      </c>
      <c r="C41" s="254" t="s">
        <v>212</v>
      </c>
      <c r="D41" s="249" t="s">
        <v>165</v>
      </c>
      <c r="E41" s="250">
        <v>1</v>
      </c>
      <c r="F41" s="251"/>
      <c r="G41" s="252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3.5E-4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138</v>
      </c>
      <c r="T41" s="230" t="s">
        <v>138</v>
      </c>
      <c r="U41" s="230">
        <v>0.26900000000000002</v>
      </c>
      <c r="V41" s="230">
        <f>ROUND(E41*U41,2)</f>
        <v>0.27</v>
      </c>
      <c r="W41" s="230"/>
      <c r="X41" s="230" t="s">
        <v>139</v>
      </c>
      <c r="Y41" s="230" t="s">
        <v>140</v>
      </c>
      <c r="Z41" s="212"/>
      <c r="AA41" s="212"/>
      <c r="AB41" s="212"/>
      <c r="AC41" s="212"/>
      <c r="AD41" s="212"/>
      <c r="AE41" s="212"/>
      <c r="AF41" s="212"/>
      <c r="AG41" s="212" t="s">
        <v>141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7">
        <v>32</v>
      </c>
      <c r="B42" s="248" t="s">
        <v>213</v>
      </c>
      <c r="C42" s="254" t="s">
        <v>214</v>
      </c>
      <c r="D42" s="249" t="s">
        <v>165</v>
      </c>
      <c r="E42" s="250">
        <v>1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2.4000000000000001E-4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138</v>
      </c>
      <c r="T42" s="230" t="s">
        <v>138</v>
      </c>
      <c r="U42" s="230">
        <v>0.20699999999999999</v>
      </c>
      <c r="V42" s="230">
        <f>ROUND(E42*U42,2)</f>
        <v>0.21</v>
      </c>
      <c r="W42" s="230"/>
      <c r="X42" s="230" t="s">
        <v>139</v>
      </c>
      <c r="Y42" s="230" t="s">
        <v>140</v>
      </c>
      <c r="Z42" s="212"/>
      <c r="AA42" s="212"/>
      <c r="AB42" s="212"/>
      <c r="AC42" s="212"/>
      <c r="AD42" s="212"/>
      <c r="AE42" s="212"/>
      <c r="AF42" s="212"/>
      <c r="AG42" s="212" t="s">
        <v>141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7">
        <v>33</v>
      </c>
      <c r="B43" s="248" t="s">
        <v>215</v>
      </c>
      <c r="C43" s="254" t="s">
        <v>216</v>
      </c>
      <c r="D43" s="249" t="s">
        <v>165</v>
      </c>
      <c r="E43" s="250">
        <v>2</v>
      </c>
      <c r="F43" s="251"/>
      <c r="G43" s="252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9.7000000000000005E-4</v>
      </c>
      <c r="O43" s="229">
        <f>ROUND(E43*N43,2)</f>
        <v>0</v>
      </c>
      <c r="P43" s="229">
        <v>0</v>
      </c>
      <c r="Q43" s="229">
        <f>ROUND(E43*P43,2)</f>
        <v>0</v>
      </c>
      <c r="R43" s="230" t="s">
        <v>145</v>
      </c>
      <c r="S43" s="230" t="s">
        <v>217</v>
      </c>
      <c r="T43" s="230" t="s">
        <v>217</v>
      </c>
      <c r="U43" s="230">
        <v>0</v>
      </c>
      <c r="V43" s="230">
        <f>ROUND(E43*U43,2)</f>
        <v>0</v>
      </c>
      <c r="W43" s="230"/>
      <c r="X43" s="230" t="s">
        <v>146</v>
      </c>
      <c r="Y43" s="230" t="s">
        <v>140</v>
      </c>
      <c r="Z43" s="212"/>
      <c r="AA43" s="212"/>
      <c r="AB43" s="212"/>
      <c r="AC43" s="212"/>
      <c r="AD43" s="212"/>
      <c r="AE43" s="212"/>
      <c r="AF43" s="212"/>
      <c r="AG43" s="212" t="s">
        <v>147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7">
        <v>34</v>
      </c>
      <c r="B44" s="248" t="s">
        <v>218</v>
      </c>
      <c r="C44" s="254" t="s">
        <v>219</v>
      </c>
      <c r="D44" s="249" t="s">
        <v>165</v>
      </c>
      <c r="E44" s="250">
        <v>3</v>
      </c>
      <c r="F44" s="251"/>
      <c r="G44" s="252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1.2999999999999999E-4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138</v>
      </c>
      <c r="T44" s="230" t="s">
        <v>138</v>
      </c>
      <c r="U44" s="230">
        <v>8.3000000000000004E-2</v>
      </c>
      <c r="V44" s="230">
        <f>ROUND(E44*U44,2)</f>
        <v>0.25</v>
      </c>
      <c r="W44" s="230"/>
      <c r="X44" s="230" t="s">
        <v>139</v>
      </c>
      <c r="Y44" s="230" t="s">
        <v>140</v>
      </c>
      <c r="Z44" s="212"/>
      <c r="AA44" s="212"/>
      <c r="AB44" s="212"/>
      <c r="AC44" s="212"/>
      <c r="AD44" s="212"/>
      <c r="AE44" s="212"/>
      <c r="AF44" s="212"/>
      <c r="AG44" s="212" t="s">
        <v>141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7">
        <v>35</v>
      </c>
      <c r="B45" s="248" t="s">
        <v>220</v>
      </c>
      <c r="C45" s="254" t="s">
        <v>221</v>
      </c>
      <c r="D45" s="249" t="s">
        <v>165</v>
      </c>
      <c r="E45" s="250">
        <v>1</v>
      </c>
      <c r="F45" s="251"/>
      <c r="G45" s="252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1E-3</v>
      </c>
      <c r="O45" s="229">
        <f>ROUND(E45*N45,2)</f>
        <v>0</v>
      </c>
      <c r="P45" s="229">
        <v>0</v>
      </c>
      <c r="Q45" s="229">
        <f>ROUND(E45*P45,2)</f>
        <v>0</v>
      </c>
      <c r="R45" s="230"/>
      <c r="S45" s="230" t="s">
        <v>197</v>
      </c>
      <c r="T45" s="230" t="s">
        <v>198</v>
      </c>
      <c r="U45" s="230">
        <v>0.17</v>
      </c>
      <c r="V45" s="230">
        <f>ROUND(E45*U45,2)</f>
        <v>0.17</v>
      </c>
      <c r="W45" s="230"/>
      <c r="X45" s="230" t="s">
        <v>139</v>
      </c>
      <c r="Y45" s="230" t="s">
        <v>140</v>
      </c>
      <c r="Z45" s="212"/>
      <c r="AA45" s="212"/>
      <c r="AB45" s="212"/>
      <c r="AC45" s="212"/>
      <c r="AD45" s="212"/>
      <c r="AE45" s="212"/>
      <c r="AF45" s="212"/>
      <c r="AG45" s="212" t="s">
        <v>141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7">
        <v>36</v>
      </c>
      <c r="B46" s="248" t="s">
        <v>222</v>
      </c>
      <c r="C46" s="254" t="s">
        <v>223</v>
      </c>
      <c r="D46" s="249" t="s">
        <v>165</v>
      </c>
      <c r="E46" s="250">
        <v>1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1E-3</v>
      </c>
      <c r="O46" s="229">
        <f>ROUND(E46*N46,2)</f>
        <v>0</v>
      </c>
      <c r="P46" s="229">
        <v>0</v>
      </c>
      <c r="Q46" s="229">
        <f>ROUND(E46*P46,2)</f>
        <v>0</v>
      </c>
      <c r="R46" s="230"/>
      <c r="S46" s="230" t="s">
        <v>197</v>
      </c>
      <c r="T46" s="230" t="s">
        <v>198</v>
      </c>
      <c r="U46" s="230">
        <v>0.17</v>
      </c>
      <c r="V46" s="230">
        <f>ROUND(E46*U46,2)</f>
        <v>0.17</v>
      </c>
      <c r="W46" s="230"/>
      <c r="X46" s="230" t="s">
        <v>139</v>
      </c>
      <c r="Y46" s="230" t="s">
        <v>140</v>
      </c>
      <c r="Z46" s="212"/>
      <c r="AA46" s="212"/>
      <c r="AB46" s="212"/>
      <c r="AC46" s="212"/>
      <c r="AD46" s="212"/>
      <c r="AE46" s="212"/>
      <c r="AF46" s="212"/>
      <c r="AG46" s="212" t="s">
        <v>141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7">
        <v>37</v>
      </c>
      <c r="B47" s="248" t="s">
        <v>224</v>
      </c>
      <c r="C47" s="254" t="s">
        <v>225</v>
      </c>
      <c r="D47" s="249" t="s">
        <v>165</v>
      </c>
      <c r="E47" s="250">
        <v>1</v>
      </c>
      <c r="F47" s="251"/>
      <c r="G47" s="252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3.9399999999999999E-3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138</v>
      </c>
      <c r="T47" s="230" t="s">
        <v>138</v>
      </c>
      <c r="U47" s="230">
        <v>0.39300000000000002</v>
      </c>
      <c r="V47" s="230">
        <f>ROUND(E47*U47,2)</f>
        <v>0.39</v>
      </c>
      <c r="W47" s="230"/>
      <c r="X47" s="230" t="s">
        <v>139</v>
      </c>
      <c r="Y47" s="230" t="s">
        <v>140</v>
      </c>
      <c r="Z47" s="212"/>
      <c r="AA47" s="212"/>
      <c r="AB47" s="212"/>
      <c r="AC47" s="212"/>
      <c r="AD47" s="212"/>
      <c r="AE47" s="212"/>
      <c r="AF47" s="212"/>
      <c r="AG47" s="212" t="s">
        <v>141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47">
        <v>38</v>
      </c>
      <c r="B48" s="248" t="s">
        <v>226</v>
      </c>
      <c r="C48" s="254" t="s">
        <v>227</v>
      </c>
      <c r="D48" s="249" t="s">
        <v>165</v>
      </c>
      <c r="E48" s="250">
        <v>1</v>
      </c>
      <c r="F48" s="251"/>
      <c r="G48" s="252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0.05</v>
      </c>
      <c r="O48" s="229">
        <f>ROUND(E48*N48,2)</f>
        <v>0.05</v>
      </c>
      <c r="P48" s="229">
        <v>0</v>
      </c>
      <c r="Q48" s="229">
        <f>ROUND(E48*P48,2)</f>
        <v>0</v>
      </c>
      <c r="R48" s="230"/>
      <c r="S48" s="230" t="s">
        <v>197</v>
      </c>
      <c r="T48" s="230" t="s">
        <v>198</v>
      </c>
      <c r="U48" s="230">
        <v>0</v>
      </c>
      <c r="V48" s="230">
        <f>ROUND(E48*U48,2)</f>
        <v>0</v>
      </c>
      <c r="W48" s="230"/>
      <c r="X48" s="230" t="s">
        <v>146</v>
      </c>
      <c r="Y48" s="230" t="s">
        <v>140</v>
      </c>
      <c r="Z48" s="212"/>
      <c r="AA48" s="212"/>
      <c r="AB48" s="212"/>
      <c r="AC48" s="212"/>
      <c r="AD48" s="212"/>
      <c r="AE48" s="212"/>
      <c r="AF48" s="212"/>
      <c r="AG48" s="212" t="s">
        <v>147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7">
        <v>39</v>
      </c>
      <c r="B49" s="248" t="s">
        <v>228</v>
      </c>
      <c r="C49" s="254" t="s">
        <v>229</v>
      </c>
      <c r="D49" s="249" t="s">
        <v>160</v>
      </c>
      <c r="E49" s="250">
        <v>0.11294999999999999</v>
      </c>
      <c r="F49" s="251"/>
      <c r="G49" s="252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138</v>
      </c>
      <c r="T49" s="230" t="s">
        <v>138</v>
      </c>
      <c r="U49" s="230">
        <v>1.327</v>
      </c>
      <c r="V49" s="230">
        <f>ROUND(E49*U49,2)</f>
        <v>0.15</v>
      </c>
      <c r="W49" s="230"/>
      <c r="X49" s="230" t="s">
        <v>161</v>
      </c>
      <c r="Y49" s="230" t="s">
        <v>140</v>
      </c>
      <c r="Z49" s="212"/>
      <c r="AA49" s="212"/>
      <c r="AB49" s="212"/>
      <c r="AC49" s="212"/>
      <c r="AD49" s="212"/>
      <c r="AE49" s="212"/>
      <c r="AF49" s="212"/>
      <c r="AG49" s="212" t="s">
        <v>162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34" t="s">
        <v>133</v>
      </c>
      <c r="B50" s="235" t="s">
        <v>84</v>
      </c>
      <c r="C50" s="253" t="s">
        <v>85</v>
      </c>
      <c r="D50" s="236"/>
      <c r="E50" s="237"/>
      <c r="F50" s="238"/>
      <c r="G50" s="239">
        <f>SUMIF(AG51:AG71,"&lt;&gt;NOR",G51:G71)</f>
        <v>0</v>
      </c>
      <c r="H50" s="233"/>
      <c r="I50" s="233">
        <f>SUM(I51:I71)</f>
        <v>0</v>
      </c>
      <c r="J50" s="233"/>
      <c r="K50" s="233">
        <f>SUM(K51:K71)</f>
        <v>0</v>
      </c>
      <c r="L50" s="233"/>
      <c r="M50" s="233">
        <f>SUM(M51:M71)</f>
        <v>0</v>
      </c>
      <c r="N50" s="232"/>
      <c r="O50" s="232">
        <f>SUM(O51:O71)</f>
        <v>0.29000000000000004</v>
      </c>
      <c r="P50" s="232"/>
      <c r="Q50" s="232">
        <f>SUM(Q51:Q71)</f>
        <v>0</v>
      </c>
      <c r="R50" s="233"/>
      <c r="S50" s="233"/>
      <c r="T50" s="233"/>
      <c r="U50" s="233"/>
      <c r="V50" s="233">
        <f>SUM(V51:V71)</f>
        <v>34.529999999999994</v>
      </c>
      <c r="W50" s="233"/>
      <c r="X50" s="233"/>
      <c r="Y50" s="233"/>
      <c r="AG50" t="s">
        <v>134</v>
      </c>
    </row>
    <row r="51" spans="1:60" outlineLevel="1" x14ac:dyDescent="0.2">
      <c r="A51" s="247">
        <v>40</v>
      </c>
      <c r="B51" s="248" t="s">
        <v>230</v>
      </c>
      <c r="C51" s="254" t="s">
        <v>231</v>
      </c>
      <c r="D51" s="249" t="s">
        <v>165</v>
      </c>
      <c r="E51" s="250">
        <v>1</v>
      </c>
      <c r="F51" s="251"/>
      <c r="G51" s="252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138</v>
      </c>
      <c r="T51" s="230" t="s">
        <v>138</v>
      </c>
      <c r="U51" s="230">
        <v>6.4000000000000001E-2</v>
      </c>
      <c r="V51" s="230">
        <f>ROUND(E51*U51,2)</f>
        <v>0.06</v>
      </c>
      <c r="W51" s="230"/>
      <c r="X51" s="230" t="s">
        <v>139</v>
      </c>
      <c r="Y51" s="230" t="s">
        <v>140</v>
      </c>
      <c r="Z51" s="212"/>
      <c r="AA51" s="212"/>
      <c r="AB51" s="212"/>
      <c r="AC51" s="212"/>
      <c r="AD51" s="212"/>
      <c r="AE51" s="212"/>
      <c r="AF51" s="212"/>
      <c r="AG51" s="212" t="s">
        <v>141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47">
        <v>41</v>
      </c>
      <c r="B52" s="248" t="s">
        <v>232</v>
      </c>
      <c r="C52" s="254" t="s">
        <v>233</v>
      </c>
      <c r="D52" s="249" t="s">
        <v>144</v>
      </c>
      <c r="E52" s="250">
        <v>32</v>
      </c>
      <c r="F52" s="251"/>
      <c r="G52" s="252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0</v>
      </c>
      <c r="O52" s="229">
        <f>ROUND(E52*N52,2)</f>
        <v>0</v>
      </c>
      <c r="P52" s="229">
        <v>0</v>
      </c>
      <c r="Q52" s="229">
        <f>ROUND(E52*P52,2)</f>
        <v>0</v>
      </c>
      <c r="R52" s="230"/>
      <c r="S52" s="230" t="s">
        <v>138</v>
      </c>
      <c r="T52" s="230" t="s">
        <v>138</v>
      </c>
      <c r="U52" s="230">
        <v>6.2E-2</v>
      </c>
      <c r="V52" s="230">
        <f>ROUND(E52*U52,2)</f>
        <v>1.98</v>
      </c>
      <c r="W52" s="230"/>
      <c r="X52" s="230" t="s">
        <v>139</v>
      </c>
      <c r="Y52" s="230" t="s">
        <v>140</v>
      </c>
      <c r="Z52" s="212"/>
      <c r="AA52" s="212"/>
      <c r="AB52" s="212"/>
      <c r="AC52" s="212"/>
      <c r="AD52" s="212"/>
      <c r="AE52" s="212"/>
      <c r="AF52" s="212"/>
      <c r="AG52" s="212" t="s">
        <v>141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7">
        <v>42</v>
      </c>
      <c r="B53" s="248" t="s">
        <v>234</v>
      </c>
      <c r="C53" s="254" t="s">
        <v>235</v>
      </c>
      <c r="D53" s="249" t="s">
        <v>165</v>
      </c>
      <c r="E53" s="250">
        <v>1</v>
      </c>
      <c r="F53" s="251"/>
      <c r="G53" s="252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4.4999999999999999E-4</v>
      </c>
      <c r="O53" s="229">
        <f>ROUND(E53*N53,2)</f>
        <v>0</v>
      </c>
      <c r="P53" s="229">
        <v>0</v>
      </c>
      <c r="Q53" s="229">
        <f>ROUND(E53*P53,2)</f>
        <v>0</v>
      </c>
      <c r="R53" s="230"/>
      <c r="S53" s="230" t="s">
        <v>138</v>
      </c>
      <c r="T53" s="230" t="s">
        <v>138</v>
      </c>
      <c r="U53" s="230">
        <v>0.60899999999999999</v>
      </c>
      <c r="V53" s="230">
        <f>ROUND(E53*U53,2)</f>
        <v>0.61</v>
      </c>
      <c r="W53" s="230"/>
      <c r="X53" s="230" t="s">
        <v>139</v>
      </c>
      <c r="Y53" s="230" t="s">
        <v>140</v>
      </c>
      <c r="Z53" s="212"/>
      <c r="AA53" s="212"/>
      <c r="AB53" s="212"/>
      <c r="AC53" s="212"/>
      <c r="AD53" s="212"/>
      <c r="AE53" s="212"/>
      <c r="AF53" s="212"/>
      <c r="AG53" s="212" t="s">
        <v>141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47">
        <v>43</v>
      </c>
      <c r="B54" s="248" t="s">
        <v>236</v>
      </c>
      <c r="C54" s="254" t="s">
        <v>237</v>
      </c>
      <c r="D54" s="249" t="s">
        <v>144</v>
      </c>
      <c r="E54" s="250">
        <v>14</v>
      </c>
      <c r="F54" s="251"/>
      <c r="G54" s="252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29">
        <v>8.0300000000000007E-3</v>
      </c>
      <c r="O54" s="229">
        <f>ROUND(E54*N54,2)</f>
        <v>0.11</v>
      </c>
      <c r="P54" s="229">
        <v>0</v>
      </c>
      <c r="Q54" s="229">
        <f>ROUND(E54*P54,2)</f>
        <v>0</v>
      </c>
      <c r="R54" s="230"/>
      <c r="S54" s="230" t="s">
        <v>138</v>
      </c>
      <c r="T54" s="230" t="s">
        <v>138</v>
      </c>
      <c r="U54" s="230">
        <v>0.53700000000000003</v>
      </c>
      <c r="V54" s="230">
        <f>ROUND(E54*U54,2)</f>
        <v>7.52</v>
      </c>
      <c r="W54" s="230"/>
      <c r="X54" s="230" t="s">
        <v>139</v>
      </c>
      <c r="Y54" s="230" t="s">
        <v>140</v>
      </c>
      <c r="Z54" s="212"/>
      <c r="AA54" s="212"/>
      <c r="AB54" s="212"/>
      <c r="AC54" s="212"/>
      <c r="AD54" s="212"/>
      <c r="AE54" s="212"/>
      <c r="AF54" s="212"/>
      <c r="AG54" s="212" t="s">
        <v>141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7">
        <v>44</v>
      </c>
      <c r="B55" s="248" t="s">
        <v>238</v>
      </c>
      <c r="C55" s="254" t="s">
        <v>239</v>
      </c>
      <c r="D55" s="249" t="s">
        <v>144</v>
      </c>
      <c r="E55" s="250">
        <v>3</v>
      </c>
      <c r="F55" s="251"/>
      <c r="G55" s="252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29">
        <v>7.3699999999999998E-3</v>
      </c>
      <c r="O55" s="229">
        <f>ROUND(E55*N55,2)</f>
        <v>0.02</v>
      </c>
      <c r="P55" s="229">
        <v>0</v>
      </c>
      <c r="Q55" s="229">
        <f>ROUND(E55*P55,2)</f>
        <v>0</v>
      </c>
      <c r="R55" s="230"/>
      <c r="S55" s="230" t="s">
        <v>138</v>
      </c>
      <c r="T55" s="230" t="s">
        <v>138</v>
      </c>
      <c r="U55" s="230">
        <v>0.47599999999999998</v>
      </c>
      <c r="V55" s="230">
        <f>ROUND(E55*U55,2)</f>
        <v>1.43</v>
      </c>
      <c r="W55" s="230"/>
      <c r="X55" s="230" t="s">
        <v>139</v>
      </c>
      <c r="Y55" s="230" t="s">
        <v>140</v>
      </c>
      <c r="Z55" s="212"/>
      <c r="AA55" s="212"/>
      <c r="AB55" s="212"/>
      <c r="AC55" s="212"/>
      <c r="AD55" s="212"/>
      <c r="AE55" s="212"/>
      <c r="AF55" s="212"/>
      <c r="AG55" s="212" t="s">
        <v>141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7">
        <v>45</v>
      </c>
      <c r="B56" s="248" t="s">
        <v>240</v>
      </c>
      <c r="C56" s="254" t="s">
        <v>241</v>
      </c>
      <c r="D56" s="249" t="s">
        <v>144</v>
      </c>
      <c r="E56" s="250">
        <v>29</v>
      </c>
      <c r="F56" s="251"/>
      <c r="G56" s="252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5.0899999999999999E-3</v>
      </c>
      <c r="O56" s="229">
        <f>ROUND(E56*N56,2)</f>
        <v>0.15</v>
      </c>
      <c r="P56" s="229">
        <v>0</v>
      </c>
      <c r="Q56" s="229">
        <f>ROUND(E56*P56,2)</f>
        <v>0</v>
      </c>
      <c r="R56" s="230"/>
      <c r="S56" s="230" t="s">
        <v>138</v>
      </c>
      <c r="T56" s="230" t="s">
        <v>138</v>
      </c>
      <c r="U56" s="230">
        <v>0.53100000000000003</v>
      </c>
      <c r="V56" s="230">
        <f>ROUND(E56*U56,2)</f>
        <v>15.4</v>
      </c>
      <c r="W56" s="230"/>
      <c r="X56" s="230" t="s">
        <v>139</v>
      </c>
      <c r="Y56" s="230" t="s">
        <v>140</v>
      </c>
      <c r="Z56" s="212"/>
      <c r="AA56" s="212"/>
      <c r="AB56" s="212"/>
      <c r="AC56" s="212"/>
      <c r="AD56" s="212"/>
      <c r="AE56" s="212"/>
      <c r="AF56" s="212"/>
      <c r="AG56" s="212" t="s">
        <v>141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47">
        <v>46</v>
      </c>
      <c r="B57" s="248" t="s">
        <v>242</v>
      </c>
      <c r="C57" s="254" t="s">
        <v>243</v>
      </c>
      <c r="D57" s="249" t="s">
        <v>144</v>
      </c>
      <c r="E57" s="250">
        <v>1</v>
      </c>
      <c r="F57" s="251"/>
      <c r="G57" s="252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2.5699999999999998E-3</v>
      </c>
      <c r="O57" s="229">
        <f>ROUND(E57*N57,2)</f>
        <v>0</v>
      </c>
      <c r="P57" s="229">
        <v>0</v>
      </c>
      <c r="Q57" s="229">
        <f>ROUND(E57*P57,2)</f>
        <v>0</v>
      </c>
      <c r="R57" s="230"/>
      <c r="S57" s="230" t="s">
        <v>138</v>
      </c>
      <c r="T57" s="230" t="s">
        <v>138</v>
      </c>
      <c r="U57" s="230">
        <v>0.26900000000000002</v>
      </c>
      <c r="V57" s="230">
        <f>ROUND(E57*U57,2)</f>
        <v>0.27</v>
      </c>
      <c r="W57" s="230"/>
      <c r="X57" s="230" t="s">
        <v>139</v>
      </c>
      <c r="Y57" s="230" t="s">
        <v>140</v>
      </c>
      <c r="Z57" s="212"/>
      <c r="AA57" s="212"/>
      <c r="AB57" s="212"/>
      <c r="AC57" s="212"/>
      <c r="AD57" s="212"/>
      <c r="AE57" s="212"/>
      <c r="AF57" s="212"/>
      <c r="AG57" s="212" t="s">
        <v>141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7">
        <v>47</v>
      </c>
      <c r="B58" s="248" t="s">
        <v>244</v>
      </c>
      <c r="C58" s="254" t="s">
        <v>245</v>
      </c>
      <c r="D58" s="249" t="s">
        <v>165</v>
      </c>
      <c r="E58" s="250">
        <v>1</v>
      </c>
      <c r="F58" s="251"/>
      <c r="G58" s="252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29">
        <v>0</v>
      </c>
      <c r="O58" s="229">
        <f>ROUND(E58*N58,2)</f>
        <v>0</v>
      </c>
      <c r="P58" s="229">
        <v>0</v>
      </c>
      <c r="Q58" s="229">
        <f>ROUND(E58*P58,2)</f>
        <v>0</v>
      </c>
      <c r="R58" s="230"/>
      <c r="S58" s="230" t="s">
        <v>138</v>
      </c>
      <c r="T58" s="230" t="s">
        <v>138</v>
      </c>
      <c r="U58" s="230">
        <v>0.48</v>
      </c>
      <c r="V58" s="230">
        <f>ROUND(E58*U58,2)</f>
        <v>0.48</v>
      </c>
      <c r="W58" s="230"/>
      <c r="X58" s="230" t="s">
        <v>139</v>
      </c>
      <c r="Y58" s="230" t="s">
        <v>140</v>
      </c>
      <c r="Z58" s="212"/>
      <c r="AA58" s="212"/>
      <c r="AB58" s="212"/>
      <c r="AC58" s="212"/>
      <c r="AD58" s="212"/>
      <c r="AE58" s="212"/>
      <c r="AF58" s="212"/>
      <c r="AG58" s="212" t="s">
        <v>141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7">
        <v>48</v>
      </c>
      <c r="B59" s="248" t="s">
        <v>246</v>
      </c>
      <c r="C59" s="254" t="s">
        <v>247</v>
      </c>
      <c r="D59" s="249" t="s">
        <v>194</v>
      </c>
      <c r="E59" s="250">
        <v>2</v>
      </c>
      <c r="F59" s="251"/>
      <c r="G59" s="252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3.7000000000000002E-3</v>
      </c>
      <c r="O59" s="229">
        <f>ROUND(E59*N59,2)</f>
        <v>0.01</v>
      </c>
      <c r="P59" s="229">
        <v>0</v>
      </c>
      <c r="Q59" s="229">
        <f>ROUND(E59*P59,2)</f>
        <v>0</v>
      </c>
      <c r="R59" s="230"/>
      <c r="S59" s="230" t="s">
        <v>138</v>
      </c>
      <c r="T59" s="230" t="s">
        <v>138</v>
      </c>
      <c r="U59" s="230">
        <v>0.67</v>
      </c>
      <c r="V59" s="230">
        <f>ROUND(E59*U59,2)</f>
        <v>1.34</v>
      </c>
      <c r="W59" s="230"/>
      <c r="X59" s="230" t="s">
        <v>139</v>
      </c>
      <c r="Y59" s="230" t="s">
        <v>140</v>
      </c>
      <c r="Z59" s="212"/>
      <c r="AA59" s="212"/>
      <c r="AB59" s="212"/>
      <c r="AC59" s="212"/>
      <c r="AD59" s="212"/>
      <c r="AE59" s="212"/>
      <c r="AF59" s="212"/>
      <c r="AG59" s="212" t="s">
        <v>141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7">
        <v>49</v>
      </c>
      <c r="B60" s="248" t="s">
        <v>248</v>
      </c>
      <c r="C60" s="254" t="s">
        <v>249</v>
      </c>
      <c r="D60" s="249" t="s">
        <v>165</v>
      </c>
      <c r="E60" s="250">
        <v>1</v>
      </c>
      <c r="F60" s="251"/>
      <c r="G60" s="252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29">
        <v>4.2399999999999998E-3</v>
      </c>
      <c r="O60" s="229">
        <f>ROUND(E60*N60,2)</f>
        <v>0</v>
      </c>
      <c r="P60" s="229">
        <v>0</v>
      </c>
      <c r="Q60" s="229">
        <f>ROUND(E60*P60,2)</f>
        <v>0</v>
      </c>
      <c r="R60" s="230"/>
      <c r="S60" s="230" t="s">
        <v>138</v>
      </c>
      <c r="T60" s="230" t="s">
        <v>138</v>
      </c>
      <c r="U60" s="230">
        <v>1.4279999999999999</v>
      </c>
      <c r="V60" s="230">
        <f>ROUND(E60*U60,2)</f>
        <v>1.43</v>
      </c>
      <c r="W60" s="230"/>
      <c r="X60" s="230" t="s">
        <v>139</v>
      </c>
      <c r="Y60" s="230" t="s">
        <v>140</v>
      </c>
      <c r="Z60" s="212"/>
      <c r="AA60" s="212"/>
      <c r="AB60" s="212"/>
      <c r="AC60" s="212"/>
      <c r="AD60" s="212"/>
      <c r="AE60" s="212"/>
      <c r="AF60" s="212"/>
      <c r="AG60" s="212" t="s">
        <v>141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7">
        <v>50</v>
      </c>
      <c r="B61" s="248" t="s">
        <v>250</v>
      </c>
      <c r="C61" s="254" t="s">
        <v>251</v>
      </c>
      <c r="D61" s="249" t="s">
        <v>165</v>
      </c>
      <c r="E61" s="250">
        <v>1</v>
      </c>
      <c r="F61" s="251"/>
      <c r="G61" s="252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4.1399999999999996E-3</v>
      </c>
      <c r="O61" s="229">
        <f>ROUND(E61*N61,2)</f>
        <v>0</v>
      </c>
      <c r="P61" s="229">
        <v>0</v>
      </c>
      <c r="Q61" s="229">
        <f>ROUND(E61*P61,2)</f>
        <v>0</v>
      </c>
      <c r="R61" s="230"/>
      <c r="S61" s="230" t="s">
        <v>197</v>
      </c>
      <c r="T61" s="230" t="s">
        <v>198</v>
      </c>
      <c r="U61" s="230">
        <v>0.15</v>
      </c>
      <c r="V61" s="230">
        <f>ROUND(E61*U61,2)</f>
        <v>0.15</v>
      </c>
      <c r="W61" s="230"/>
      <c r="X61" s="230" t="s">
        <v>139</v>
      </c>
      <c r="Y61" s="230" t="s">
        <v>140</v>
      </c>
      <c r="Z61" s="212"/>
      <c r="AA61" s="212"/>
      <c r="AB61" s="212"/>
      <c r="AC61" s="212"/>
      <c r="AD61" s="212"/>
      <c r="AE61" s="212"/>
      <c r="AF61" s="212"/>
      <c r="AG61" s="212" t="s">
        <v>141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7">
        <v>51</v>
      </c>
      <c r="B62" s="248" t="s">
        <v>252</v>
      </c>
      <c r="C62" s="254" t="s">
        <v>253</v>
      </c>
      <c r="D62" s="249" t="s">
        <v>165</v>
      </c>
      <c r="E62" s="250">
        <v>1</v>
      </c>
      <c r="F62" s="251"/>
      <c r="G62" s="252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2.0799999999999998E-3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138</v>
      </c>
      <c r="T62" s="230" t="s">
        <v>138</v>
      </c>
      <c r="U62" s="230">
        <v>0.42399999999999999</v>
      </c>
      <c r="V62" s="230">
        <f>ROUND(E62*U62,2)</f>
        <v>0.42</v>
      </c>
      <c r="W62" s="230"/>
      <c r="X62" s="230" t="s">
        <v>139</v>
      </c>
      <c r="Y62" s="230" t="s">
        <v>140</v>
      </c>
      <c r="Z62" s="212"/>
      <c r="AA62" s="212"/>
      <c r="AB62" s="212"/>
      <c r="AC62" s="212"/>
      <c r="AD62" s="212"/>
      <c r="AE62" s="212"/>
      <c r="AF62" s="212"/>
      <c r="AG62" s="212" t="s">
        <v>141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7">
        <v>52</v>
      </c>
      <c r="B63" s="248" t="s">
        <v>254</v>
      </c>
      <c r="C63" s="254" t="s">
        <v>255</v>
      </c>
      <c r="D63" s="249" t="s">
        <v>165</v>
      </c>
      <c r="E63" s="250">
        <v>3</v>
      </c>
      <c r="F63" s="251"/>
      <c r="G63" s="252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29">
        <v>6.0999999999999997E-4</v>
      </c>
      <c r="O63" s="229">
        <f>ROUND(E63*N63,2)</f>
        <v>0</v>
      </c>
      <c r="P63" s="229">
        <v>0</v>
      </c>
      <c r="Q63" s="229">
        <f>ROUND(E63*P63,2)</f>
        <v>0</v>
      </c>
      <c r="R63" s="230"/>
      <c r="S63" s="230" t="s">
        <v>138</v>
      </c>
      <c r="T63" s="230" t="s">
        <v>138</v>
      </c>
      <c r="U63" s="230">
        <v>0.22700000000000001</v>
      </c>
      <c r="V63" s="230">
        <f>ROUND(E63*U63,2)</f>
        <v>0.68</v>
      </c>
      <c r="W63" s="230"/>
      <c r="X63" s="230" t="s">
        <v>139</v>
      </c>
      <c r="Y63" s="230" t="s">
        <v>140</v>
      </c>
      <c r="Z63" s="212"/>
      <c r="AA63" s="212"/>
      <c r="AB63" s="212"/>
      <c r="AC63" s="212"/>
      <c r="AD63" s="212"/>
      <c r="AE63" s="212"/>
      <c r="AF63" s="212"/>
      <c r="AG63" s="212" t="s">
        <v>141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7">
        <v>53</v>
      </c>
      <c r="B64" s="248" t="s">
        <v>256</v>
      </c>
      <c r="C64" s="254" t="s">
        <v>257</v>
      </c>
      <c r="D64" s="249" t="s">
        <v>165</v>
      </c>
      <c r="E64" s="250">
        <v>3</v>
      </c>
      <c r="F64" s="251"/>
      <c r="G64" s="252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29">
        <v>2.4000000000000001E-4</v>
      </c>
      <c r="O64" s="229">
        <f>ROUND(E64*N64,2)</f>
        <v>0</v>
      </c>
      <c r="P64" s="229">
        <v>0</v>
      </c>
      <c r="Q64" s="229">
        <f>ROUND(E64*P64,2)</f>
        <v>0</v>
      </c>
      <c r="R64" s="230"/>
      <c r="S64" s="230" t="s">
        <v>138</v>
      </c>
      <c r="T64" s="230" t="s">
        <v>138</v>
      </c>
      <c r="U64" s="230">
        <v>0.16600000000000001</v>
      </c>
      <c r="V64" s="230">
        <f>ROUND(E64*U64,2)</f>
        <v>0.5</v>
      </c>
      <c r="W64" s="230"/>
      <c r="X64" s="230" t="s">
        <v>139</v>
      </c>
      <c r="Y64" s="230" t="s">
        <v>140</v>
      </c>
      <c r="Z64" s="212"/>
      <c r="AA64" s="212"/>
      <c r="AB64" s="212"/>
      <c r="AC64" s="212"/>
      <c r="AD64" s="212"/>
      <c r="AE64" s="212"/>
      <c r="AF64" s="212"/>
      <c r="AG64" s="212" t="s">
        <v>141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7">
        <v>54</v>
      </c>
      <c r="B65" s="248" t="s">
        <v>258</v>
      </c>
      <c r="C65" s="254" t="s">
        <v>259</v>
      </c>
      <c r="D65" s="249" t="s">
        <v>194</v>
      </c>
      <c r="E65" s="250">
        <v>1</v>
      </c>
      <c r="F65" s="251"/>
      <c r="G65" s="252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29">
        <v>4.0000000000000003E-5</v>
      </c>
      <c r="O65" s="229">
        <f>ROUND(E65*N65,2)</f>
        <v>0</v>
      </c>
      <c r="P65" s="229">
        <v>0</v>
      </c>
      <c r="Q65" s="229">
        <f>ROUND(E65*P65,2)</f>
        <v>0</v>
      </c>
      <c r="R65" s="230"/>
      <c r="S65" s="230" t="s">
        <v>138</v>
      </c>
      <c r="T65" s="230" t="s">
        <v>138</v>
      </c>
      <c r="U65" s="230">
        <v>0.14499999999999999</v>
      </c>
      <c r="V65" s="230">
        <f>ROUND(E65*U65,2)</f>
        <v>0.15</v>
      </c>
      <c r="W65" s="230"/>
      <c r="X65" s="230" t="s">
        <v>139</v>
      </c>
      <c r="Y65" s="230" t="s">
        <v>140</v>
      </c>
      <c r="Z65" s="212"/>
      <c r="AA65" s="212"/>
      <c r="AB65" s="212"/>
      <c r="AC65" s="212"/>
      <c r="AD65" s="212"/>
      <c r="AE65" s="212"/>
      <c r="AF65" s="212"/>
      <c r="AG65" s="212" t="s">
        <v>141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7">
        <v>55</v>
      </c>
      <c r="B66" s="248" t="s">
        <v>260</v>
      </c>
      <c r="C66" s="254" t="s">
        <v>261</v>
      </c>
      <c r="D66" s="249" t="s">
        <v>165</v>
      </c>
      <c r="E66" s="250">
        <v>1</v>
      </c>
      <c r="F66" s="251"/>
      <c r="G66" s="252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29">
        <v>1.6000000000000001E-4</v>
      </c>
      <c r="O66" s="229">
        <f>ROUND(E66*N66,2)</f>
        <v>0</v>
      </c>
      <c r="P66" s="229">
        <v>0</v>
      </c>
      <c r="Q66" s="229">
        <f>ROUND(E66*P66,2)</f>
        <v>0</v>
      </c>
      <c r="R66" s="230" t="s">
        <v>145</v>
      </c>
      <c r="S66" s="230" t="s">
        <v>138</v>
      </c>
      <c r="T66" s="230" t="s">
        <v>138</v>
      </c>
      <c r="U66" s="230">
        <v>0</v>
      </c>
      <c r="V66" s="230">
        <f>ROUND(E66*U66,2)</f>
        <v>0</v>
      </c>
      <c r="W66" s="230"/>
      <c r="X66" s="230" t="s">
        <v>146</v>
      </c>
      <c r="Y66" s="230" t="s">
        <v>140</v>
      </c>
      <c r="Z66" s="212"/>
      <c r="AA66" s="212"/>
      <c r="AB66" s="212"/>
      <c r="AC66" s="212"/>
      <c r="AD66" s="212"/>
      <c r="AE66" s="212"/>
      <c r="AF66" s="212"/>
      <c r="AG66" s="212" t="s">
        <v>147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7">
        <v>56</v>
      </c>
      <c r="B67" s="248" t="s">
        <v>262</v>
      </c>
      <c r="C67" s="254" t="s">
        <v>263</v>
      </c>
      <c r="D67" s="249" t="s">
        <v>165</v>
      </c>
      <c r="E67" s="250">
        <v>1</v>
      </c>
      <c r="F67" s="251"/>
      <c r="G67" s="252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1.8699999999999999E-3</v>
      </c>
      <c r="O67" s="229">
        <f>ROUND(E67*N67,2)</f>
        <v>0</v>
      </c>
      <c r="P67" s="229">
        <v>0</v>
      </c>
      <c r="Q67" s="229">
        <f>ROUND(E67*P67,2)</f>
        <v>0</v>
      </c>
      <c r="R67" s="230"/>
      <c r="S67" s="230" t="s">
        <v>138</v>
      </c>
      <c r="T67" s="230" t="s">
        <v>138</v>
      </c>
      <c r="U67" s="230">
        <v>0.43</v>
      </c>
      <c r="V67" s="230">
        <f>ROUND(E67*U67,2)</f>
        <v>0.43</v>
      </c>
      <c r="W67" s="230"/>
      <c r="X67" s="230" t="s">
        <v>139</v>
      </c>
      <c r="Y67" s="230" t="s">
        <v>140</v>
      </c>
      <c r="Z67" s="212"/>
      <c r="AA67" s="212"/>
      <c r="AB67" s="212"/>
      <c r="AC67" s="212"/>
      <c r="AD67" s="212"/>
      <c r="AE67" s="212"/>
      <c r="AF67" s="212"/>
      <c r="AG67" s="212" t="s">
        <v>141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7">
        <v>57</v>
      </c>
      <c r="B68" s="248" t="s">
        <v>264</v>
      </c>
      <c r="C68" s="254" t="s">
        <v>265</v>
      </c>
      <c r="D68" s="249" t="s">
        <v>165</v>
      </c>
      <c r="E68" s="250">
        <v>1</v>
      </c>
      <c r="F68" s="251"/>
      <c r="G68" s="252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5.2999999999999998E-4</v>
      </c>
      <c r="O68" s="229">
        <f>ROUND(E68*N68,2)</f>
        <v>0</v>
      </c>
      <c r="P68" s="229">
        <v>0</v>
      </c>
      <c r="Q68" s="229">
        <f>ROUND(E68*P68,2)</f>
        <v>0</v>
      </c>
      <c r="R68" s="230" t="s">
        <v>145</v>
      </c>
      <c r="S68" s="230" t="s">
        <v>217</v>
      </c>
      <c r="T68" s="230" t="s">
        <v>217</v>
      </c>
      <c r="U68" s="230">
        <v>0</v>
      </c>
      <c r="V68" s="230">
        <f>ROUND(E68*U68,2)</f>
        <v>0</v>
      </c>
      <c r="W68" s="230"/>
      <c r="X68" s="230" t="s">
        <v>146</v>
      </c>
      <c r="Y68" s="230" t="s">
        <v>140</v>
      </c>
      <c r="Z68" s="212"/>
      <c r="AA68" s="212"/>
      <c r="AB68" s="212"/>
      <c r="AC68" s="212"/>
      <c r="AD68" s="212"/>
      <c r="AE68" s="212"/>
      <c r="AF68" s="212"/>
      <c r="AG68" s="212" t="s">
        <v>147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7">
        <v>58</v>
      </c>
      <c r="B69" s="248" t="s">
        <v>266</v>
      </c>
      <c r="C69" s="254" t="s">
        <v>267</v>
      </c>
      <c r="D69" s="249" t="s">
        <v>165</v>
      </c>
      <c r="E69" s="250">
        <v>3</v>
      </c>
      <c r="F69" s="251"/>
      <c r="G69" s="252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30"/>
      <c r="S69" s="230" t="s">
        <v>138</v>
      </c>
      <c r="T69" s="230" t="s">
        <v>138</v>
      </c>
      <c r="U69" s="230">
        <v>0.42399999999999999</v>
      </c>
      <c r="V69" s="230">
        <f>ROUND(E69*U69,2)</f>
        <v>1.27</v>
      </c>
      <c r="W69" s="230"/>
      <c r="X69" s="230" t="s">
        <v>139</v>
      </c>
      <c r="Y69" s="230" t="s">
        <v>140</v>
      </c>
      <c r="Z69" s="212"/>
      <c r="AA69" s="212"/>
      <c r="AB69" s="212"/>
      <c r="AC69" s="212"/>
      <c r="AD69" s="212"/>
      <c r="AE69" s="212"/>
      <c r="AF69" s="212"/>
      <c r="AG69" s="212" t="s">
        <v>141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47">
        <v>59</v>
      </c>
      <c r="B70" s="248" t="s">
        <v>268</v>
      </c>
      <c r="C70" s="254" t="s">
        <v>269</v>
      </c>
      <c r="D70" s="249" t="s">
        <v>194</v>
      </c>
      <c r="E70" s="250">
        <v>1</v>
      </c>
      <c r="F70" s="251"/>
      <c r="G70" s="252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1.5E-3</v>
      </c>
      <c r="O70" s="229">
        <f>ROUND(E70*N70,2)</f>
        <v>0</v>
      </c>
      <c r="P70" s="229">
        <v>0</v>
      </c>
      <c r="Q70" s="229">
        <f>ROUND(E70*P70,2)</f>
        <v>0</v>
      </c>
      <c r="R70" s="230"/>
      <c r="S70" s="230" t="s">
        <v>197</v>
      </c>
      <c r="T70" s="230" t="s">
        <v>198</v>
      </c>
      <c r="U70" s="230">
        <v>0</v>
      </c>
      <c r="V70" s="230">
        <f>ROUND(E70*U70,2)</f>
        <v>0</v>
      </c>
      <c r="W70" s="230"/>
      <c r="X70" s="230" t="s">
        <v>146</v>
      </c>
      <c r="Y70" s="230" t="s">
        <v>140</v>
      </c>
      <c r="Z70" s="212"/>
      <c r="AA70" s="212"/>
      <c r="AB70" s="212"/>
      <c r="AC70" s="212"/>
      <c r="AD70" s="212"/>
      <c r="AE70" s="212"/>
      <c r="AF70" s="212"/>
      <c r="AG70" s="212" t="s">
        <v>147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7">
        <v>60</v>
      </c>
      <c r="B71" s="248" t="s">
        <v>270</v>
      </c>
      <c r="C71" s="254" t="s">
        <v>271</v>
      </c>
      <c r="D71" s="249" t="s">
        <v>160</v>
      </c>
      <c r="E71" s="250">
        <v>0.30967</v>
      </c>
      <c r="F71" s="251"/>
      <c r="G71" s="252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30"/>
      <c r="S71" s="230" t="s">
        <v>138</v>
      </c>
      <c r="T71" s="230" t="s">
        <v>138</v>
      </c>
      <c r="U71" s="230">
        <v>1.333</v>
      </c>
      <c r="V71" s="230">
        <f>ROUND(E71*U71,2)</f>
        <v>0.41</v>
      </c>
      <c r="W71" s="230"/>
      <c r="X71" s="230" t="s">
        <v>161</v>
      </c>
      <c r="Y71" s="230" t="s">
        <v>140</v>
      </c>
      <c r="Z71" s="212"/>
      <c r="AA71" s="212"/>
      <c r="AB71" s="212"/>
      <c r="AC71" s="212"/>
      <c r="AD71" s="212"/>
      <c r="AE71" s="212"/>
      <c r="AF71" s="212"/>
      <c r="AG71" s="212" t="s">
        <v>162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34" t="s">
        <v>133</v>
      </c>
      <c r="B72" s="235" t="s">
        <v>86</v>
      </c>
      <c r="C72" s="253" t="s">
        <v>87</v>
      </c>
      <c r="D72" s="236"/>
      <c r="E72" s="237"/>
      <c r="F72" s="238"/>
      <c r="G72" s="239">
        <f>SUMIF(AG73:AG94,"&lt;&gt;NOR",G73:G94)</f>
        <v>0</v>
      </c>
      <c r="H72" s="233"/>
      <c r="I72" s="233">
        <f>SUM(I73:I94)</f>
        <v>0</v>
      </c>
      <c r="J72" s="233"/>
      <c r="K72" s="233">
        <f>SUM(K73:K94)</f>
        <v>0</v>
      </c>
      <c r="L72" s="233"/>
      <c r="M72" s="233">
        <f>SUM(M73:M94)</f>
        <v>0</v>
      </c>
      <c r="N72" s="232"/>
      <c r="O72" s="232">
        <f>SUM(O73:O94)</f>
        <v>0.67999999999999994</v>
      </c>
      <c r="P72" s="232"/>
      <c r="Q72" s="232">
        <f>SUM(Q73:Q94)</f>
        <v>0</v>
      </c>
      <c r="R72" s="233"/>
      <c r="S72" s="233"/>
      <c r="T72" s="233"/>
      <c r="U72" s="233"/>
      <c r="V72" s="233">
        <f>SUM(V73:V94)</f>
        <v>28.040000000000006</v>
      </c>
      <c r="W72" s="233"/>
      <c r="X72" s="233"/>
      <c r="Y72" s="233"/>
      <c r="AG72" t="s">
        <v>134</v>
      </c>
    </row>
    <row r="73" spans="1:60" outlineLevel="1" x14ac:dyDescent="0.2">
      <c r="A73" s="247">
        <v>61</v>
      </c>
      <c r="B73" s="248" t="s">
        <v>272</v>
      </c>
      <c r="C73" s="254" t="s">
        <v>273</v>
      </c>
      <c r="D73" s="249" t="s">
        <v>194</v>
      </c>
      <c r="E73" s="250">
        <v>3</v>
      </c>
      <c r="F73" s="251"/>
      <c r="G73" s="252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9.5E-4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138</v>
      </c>
      <c r="T73" s="230" t="s">
        <v>138</v>
      </c>
      <c r="U73" s="230">
        <v>5.0570000000000004</v>
      </c>
      <c r="V73" s="230">
        <f>ROUND(E73*U73,2)</f>
        <v>15.17</v>
      </c>
      <c r="W73" s="230"/>
      <c r="X73" s="230" t="s">
        <v>139</v>
      </c>
      <c r="Y73" s="230" t="s">
        <v>140</v>
      </c>
      <c r="Z73" s="212"/>
      <c r="AA73" s="212"/>
      <c r="AB73" s="212"/>
      <c r="AC73" s="212"/>
      <c r="AD73" s="212"/>
      <c r="AE73" s="212"/>
      <c r="AF73" s="212"/>
      <c r="AG73" s="212" t="s">
        <v>141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7">
        <v>62</v>
      </c>
      <c r="B74" s="248" t="s">
        <v>274</v>
      </c>
      <c r="C74" s="254" t="s">
        <v>275</v>
      </c>
      <c r="D74" s="249" t="s">
        <v>165</v>
      </c>
      <c r="E74" s="250">
        <v>3</v>
      </c>
      <c r="F74" s="251"/>
      <c r="G74" s="252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3.7499999999999999E-2</v>
      </c>
      <c r="O74" s="229">
        <f>ROUND(E74*N74,2)</f>
        <v>0.11</v>
      </c>
      <c r="P74" s="229">
        <v>0</v>
      </c>
      <c r="Q74" s="229">
        <f>ROUND(E74*P74,2)</f>
        <v>0</v>
      </c>
      <c r="R74" s="230"/>
      <c r="S74" s="230" t="s">
        <v>197</v>
      </c>
      <c r="T74" s="230" t="s">
        <v>198</v>
      </c>
      <c r="U74" s="230">
        <v>0</v>
      </c>
      <c r="V74" s="230">
        <f>ROUND(E74*U74,2)</f>
        <v>0</v>
      </c>
      <c r="W74" s="230"/>
      <c r="X74" s="230" t="s">
        <v>146</v>
      </c>
      <c r="Y74" s="230" t="s">
        <v>140</v>
      </c>
      <c r="Z74" s="212"/>
      <c r="AA74" s="212"/>
      <c r="AB74" s="212"/>
      <c r="AC74" s="212"/>
      <c r="AD74" s="212"/>
      <c r="AE74" s="212"/>
      <c r="AF74" s="212"/>
      <c r="AG74" s="212" t="s">
        <v>147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47">
        <v>63</v>
      </c>
      <c r="B75" s="248" t="s">
        <v>276</v>
      </c>
      <c r="C75" s="254" t="s">
        <v>277</v>
      </c>
      <c r="D75" s="249" t="s">
        <v>165</v>
      </c>
      <c r="E75" s="250">
        <v>3</v>
      </c>
      <c r="F75" s="251"/>
      <c r="G75" s="252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29">
        <v>3.7499999999999999E-2</v>
      </c>
      <c r="O75" s="229">
        <f>ROUND(E75*N75,2)</f>
        <v>0.11</v>
      </c>
      <c r="P75" s="229">
        <v>0</v>
      </c>
      <c r="Q75" s="229">
        <f>ROUND(E75*P75,2)</f>
        <v>0</v>
      </c>
      <c r="R75" s="230"/>
      <c r="S75" s="230" t="s">
        <v>197</v>
      </c>
      <c r="T75" s="230" t="s">
        <v>198</v>
      </c>
      <c r="U75" s="230">
        <v>0</v>
      </c>
      <c r="V75" s="230">
        <f>ROUND(E75*U75,2)</f>
        <v>0</v>
      </c>
      <c r="W75" s="230"/>
      <c r="X75" s="230" t="s">
        <v>146</v>
      </c>
      <c r="Y75" s="230" t="s">
        <v>140</v>
      </c>
      <c r="Z75" s="212"/>
      <c r="AA75" s="212"/>
      <c r="AB75" s="212"/>
      <c r="AC75" s="212"/>
      <c r="AD75" s="212"/>
      <c r="AE75" s="212"/>
      <c r="AF75" s="212"/>
      <c r="AG75" s="212" t="s">
        <v>147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7">
        <v>64</v>
      </c>
      <c r="B76" s="248" t="s">
        <v>278</v>
      </c>
      <c r="C76" s="254" t="s">
        <v>279</v>
      </c>
      <c r="D76" s="249" t="s">
        <v>165</v>
      </c>
      <c r="E76" s="250">
        <v>3</v>
      </c>
      <c r="F76" s="251"/>
      <c r="G76" s="252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3.7499999999999999E-2</v>
      </c>
      <c r="O76" s="229">
        <f>ROUND(E76*N76,2)</f>
        <v>0.11</v>
      </c>
      <c r="P76" s="229">
        <v>0</v>
      </c>
      <c r="Q76" s="229">
        <f>ROUND(E76*P76,2)</f>
        <v>0</v>
      </c>
      <c r="R76" s="230"/>
      <c r="S76" s="230" t="s">
        <v>197</v>
      </c>
      <c r="T76" s="230" t="s">
        <v>198</v>
      </c>
      <c r="U76" s="230">
        <v>0</v>
      </c>
      <c r="V76" s="230">
        <f>ROUND(E76*U76,2)</f>
        <v>0</v>
      </c>
      <c r="W76" s="230"/>
      <c r="X76" s="230" t="s">
        <v>146</v>
      </c>
      <c r="Y76" s="230" t="s">
        <v>140</v>
      </c>
      <c r="Z76" s="212"/>
      <c r="AA76" s="212"/>
      <c r="AB76" s="212"/>
      <c r="AC76" s="212"/>
      <c r="AD76" s="212"/>
      <c r="AE76" s="212"/>
      <c r="AF76" s="212"/>
      <c r="AG76" s="212" t="s">
        <v>147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7">
        <v>65</v>
      </c>
      <c r="B77" s="248" t="s">
        <v>280</v>
      </c>
      <c r="C77" s="254" t="s">
        <v>281</v>
      </c>
      <c r="D77" s="249" t="s">
        <v>165</v>
      </c>
      <c r="E77" s="250">
        <v>1</v>
      </c>
      <c r="F77" s="251"/>
      <c r="G77" s="252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29">
        <v>3.7499999999999999E-2</v>
      </c>
      <c r="O77" s="229">
        <f>ROUND(E77*N77,2)</f>
        <v>0.04</v>
      </c>
      <c r="P77" s="229">
        <v>0</v>
      </c>
      <c r="Q77" s="229">
        <f>ROUND(E77*P77,2)</f>
        <v>0</v>
      </c>
      <c r="R77" s="230"/>
      <c r="S77" s="230" t="s">
        <v>197</v>
      </c>
      <c r="T77" s="230" t="s">
        <v>198</v>
      </c>
      <c r="U77" s="230">
        <v>0</v>
      </c>
      <c r="V77" s="230">
        <f>ROUND(E77*U77,2)</f>
        <v>0</v>
      </c>
      <c r="W77" s="230"/>
      <c r="X77" s="230" t="s">
        <v>146</v>
      </c>
      <c r="Y77" s="230" t="s">
        <v>140</v>
      </c>
      <c r="Z77" s="212"/>
      <c r="AA77" s="212"/>
      <c r="AB77" s="212"/>
      <c r="AC77" s="212"/>
      <c r="AD77" s="212"/>
      <c r="AE77" s="212"/>
      <c r="AF77" s="212"/>
      <c r="AG77" s="212" t="s">
        <v>147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7">
        <v>66</v>
      </c>
      <c r="B78" s="248" t="s">
        <v>282</v>
      </c>
      <c r="C78" s="254" t="s">
        <v>283</v>
      </c>
      <c r="D78" s="249" t="s">
        <v>165</v>
      </c>
      <c r="E78" s="250">
        <v>1</v>
      </c>
      <c r="F78" s="251"/>
      <c r="G78" s="252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3.7499999999999999E-2</v>
      </c>
      <c r="O78" s="229">
        <f>ROUND(E78*N78,2)</f>
        <v>0.04</v>
      </c>
      <c r="P78" s="229">
        <v>0</v>
      </c>
      <c r="Q78" s="229">
        <f>ROUND(E78*P78,2)</f>
        <v>0</v>
      </c>
      <c r="R78" s="230"/>
      <c r="S78" s="230" t="s">
        <v>197</v>
      </c>
      <c r="T78" s="230" t="s">
        <v>198</v>
      </c>
      <c r="U78" s="230">
        <v>0</v>
      </c>
      <c r="V78" s="230">
        <f>ROUND(E78*U78,2)</f>
        <v>0</v>
      </c>
      <c r="W78" s="230"/>
      <c r="X78" s="230" t="s">
        <v>146</v>
      </c>
      <c r="Y78" s="230" t="s">
        <v>140</v>
      </c>
      <c r="Z78" s="212"/>
      <c r="AA78" s="212"/>
      <c r="AB78" s="212"/>
      <c r="AC78" s="212"/>
      <c r="AD78" s="212"/>
      <c r="AE78" s="212"/>
      <c r="AF78" s="212"/>
      <c r="AG78" s="212" t="s">
        <v>147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7">
        <v>67</v>
      </c>
      <c r="B79" s="248" t="s">
        <v>284</v>
      </c>
      <c r="C79" s="254" t="s">
        <v>285</v>
      </c>
      <c r="D79" s="249" t="s">
        <v>165</v>
      </c>
      <c r="E79" s="250">
        <v>1</v>
      </c>
      <c r="F79" s="251"/>
      <c r="G79" s="252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29">
        <v>3.7499999999999999E-2</v>
      </c>
      <c r="O79" s="229">
        <f>ROUND(E79*N79,2)</f>
        <v>0.04</v>
      </c>
      <c r="P79" s="229">
        <v>0</v>
      </c>
      <c r="Q79" s="229">
        <f>ROUND(E79*P79,2)</f>
        <v>0</v>
      </c>
      <c r="R79" s="230"/>
      <c r="S79" s="230" t="s">
        <v>197</v>
      </c>
      <c r="T79" s="230" t="s">
        <v>198</v>
      </c>
      <c r="U79" s="230">
        <v>0</v>
      </c>
      <c r="V79" s="230">
        <f>ROUND(E79*U79,2)</f>
        <v>0</v>
      </c>
      <c r="W79" s="230"/>
      <c r="X79" s="230" t="s">
        <v>146</v>
      </c>
      <c r="Y79" s="230" t="s">
        <v>140</v>
      </c>
      <c r="Z79" s="212"/>
      <c r="AA79" s="212"/>
      <c r="AB79" s="212"/>
      <c r="AC79" s="212"/>
      <c r="AD79" s="212"/>
      <c r="AE79" s="212"/>
      <c r="AF79" s="212"/>
      <c r="AG79" s="212" t="s">
        <v>147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7">
        <v>68</v>
      </c>
      <c r="B80" s="248" t="s">
        <v>286</v>
      </c>
      <c r="C80" s="254" t="s">
        <v>287</v>
      </c>
      <c r="D80" s="249" t="s">
        <v>165</v>
      </c>
      <c r="E80" s="250">
        <v>1</v>
      </c>
      <c r="F80" s="251"/>
      <c r="G80" s="252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29">
        <v>3.7499999999999999E-2</v>
      </c>
      <c r="O80" s="229">
        <f>ROUND(E80*N80,2)</f>
        <v>0.04</v>
      </c>
      <c r="P80" s="229">
        <v>0</v>
      </c>
      <c r="Q80" s="229">
        <f>ROUND(E80*P80,2)</f>
        <v>0</v>
      </c>
      <c r="R80" s="230"/>
      <c r="S80" s="230" t="s">
        <v>197</v>
      </c>
      <c r="T80" s="230" t="s">
        <v>198</v>
      </c>
      <c r="U80" s="230">
        <v>0</v>
      </c>
      <c r="V80" s="230">
        <f>ROUND(E80*U80,2)</f>
        <v>0</v>
      </c>
      <c r="W80" s="230"/>
      <c r="X80" s="230" t="s">
        <v>146</v>
      </c>
      <c r="Y80" s="230" t="s">
        <v>140</v>
      </c>
      <c r="Z80" s="212"/>
      <c r="AA80" s="212"/>
      <c r="AB80" s="212"/>
      <c r="AC80" s="212"/>
      <c r="AD80" s="212"/>
      <c r="AE80" s="212"/>
      <c r="AF80" s="212"/>
      <c r="AG80" s="212" t="s">
        <v>147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7">
        <v>69</v>
      </c>
      <c r="B81" s="248" t="s">
        <v>288</v>
      </c>
      <c r="C81" s="254" t="s">
        <v>289</v>
      </c>
      <c r="D81" s="249" t="s">
        <v>165</v>
      </c>
      <c r="E81" s="250">
        <v>2</v>
      </c>
      <c r="F81" s="251"/>
      <c r="G81" s="252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3.7499999999999999E-2</v>
      </c>
      <c r="O81" s="229">
        <f>ROUND(E81*N81,2)</f>
        <v>0.08</v>
      </c>
      <c r="P81" s="229">
        <v>0</v>
      </c>
      <c r="Q81" s="229">
        <f>ROUND(E81*P81,2)</f>
        <v>0</v>
      </c>
      <c r="R81" s="230"/>
      <c r="S81" s="230" t="s">
        <v>197</v>
      </c>
      <c r="T81" s="230" t="s">
        <v>198</v>
      </c>
      <c r="U81" s="230">
        <v>0</v>
      </c>
      <c r="V81" s="230">
        <f>ROUND(E81*U81,2)</f>
        <v>0</v>
      </c>
      <c r="W81" s="230"/>
      <c r="X81" s="230" t="s">
        <v>146</v>
      </c>
      <c r="Y81" s="230" t="s">
        <v>140</v>
      </c>
      <c r="Z81" s="212"/>
      <c r="AA81" s="212"/>
      <c r="AB81" s="212"/>
      <c r="AC81" s="212"/>
      <c r="AD81" s="212"/>
      <c r="AE81" s="212"/>
      <c r="AF81" s="212"/>
      <c r="AG81" s="212" t="s">
        <v>147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7">
        <v>70</v>
      </c>
      <c r="B82" s="248" t="s">
        <v>290</v>
      </c>
      <c r="C82" s="254" t="s">
        <v>291</v>
      </c>
      <c r="D82" s="249" t="s">
        <v>165</v>
      </c>
      <c r="E82" s="250">
        <v>3</v>
      </c>
      <c r="F82" s="251"/>
      <c r="G82" s="252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29">
        <v>3.7499999999999999E-2</v>
      </c>
      <c r="O82" s="229">
        <f>ROUND(E82*N82,2)</f>
        <v>0.11</v>
      </c>
      <c r="P82" s="229">
        <v>0</v>
      </c>
      <c r="Q82" s="229">
        <f>ROUND(E82*P82,2)</f>
        <v>0</v>
      </c>
      <c r="R82" s="230"/>
      <c r="S82" s="230" t="s">
        <v>197</v>
      </c>
      <c r="T82" s="230" t="s">
        <v>198</v>
      </c>
      <c r="U82" s="230">
        <v>0</v>
      </c>
      <c r="V82" s="230">
        <f>ROUND(E82*U82,2)</f>
        <v>0</v>
      </c>
      <c r="W82" s="230"/>
      <c r="X82" s="230" t="s">
        <v>146</v>
      </c>
      <c r="Y82" s="230" t="s">
        <v>140</v>
      </c>
      <c r="Z82" s="212"/>
      <c r="AA82" s="212"/>
      <c r="AB82" s="212"/>
      <c r="AC82" s="212"/>
      <c r="AD82" s="212"/>
      <c r="AE82" s="212"/>
      <c r="AF82" s="212"/>
      <c r="AG82" s="212" t="s">
        <v>147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7">
        <v>71</v>
      </c>
      <c r="B83" s="248" t="s">
        <v>292</v>
      </c>
      <c r="C83" s="254" t="s">
        <v>293</v>
      </c>
      <c r="D83" s="249" t="s">
        <v>165</v>
      </c>
      <c r="E83" s="250">
        <v>1</v>
      </c>
      <c r="F83" s="251"/>
      <c r="G83" s="252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30"/>
      <c r="S83" s="230" t="s">
        <v>197</v>
      </c>
      <c r="T83" s="230" t="s">
        <v>198</v>
      </c>
      <c r="U83" s="230">
        <v>0.17</v>
      </c>
      <c r="V83" s="230">
        <f>ROUND(E83*U83,2)</f>
        <v>0.17</v>
      </c>
      <c r="W83" s="230"/>
      <c r="X83" s="230" t="s">
        <v>139</v>
      </c>
      <c r="Y83" s="230" t="s">
        <v>140</v>
      </c>
      <c r="Z83" s="212"/>
      <c r="AA83" s="212"/>
      <c r="AB83" s="212"/>
      <c r="AC83" s="212"/>
      <c r="AD83" s="212"/>
      <c r="AE83" s="212"/>
      <c r="AF83" s="212"/>
      <c r="AG83" s="212" t="s">
        <v>141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47">
        <v>72</v>
      </c>
      <c r="B84" s="248" t="s">
        <v>294</v>
      </c>
      <c r="C84" s="254" t="s">
        <v>295</v>
      </c>
      <c r="D84" s="249" t="s">
        <v>165</v>
      </c>
      <c r="E84" s="250">
        <v>1</v>
      </c>
      <c r="F84" s="251"/>
      <c r="G84" s="252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0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197</v>
      </c>
      <c r="T84" s="230" t="s">
        <v>198</v>
      </c>
      <c r="U84" s="230">
        <v>0.17</v>
      </c>
      <c r="V84" s="230">
        <f>ROUND(E84*U84,2)</f>
        <v>0.17</v>
      </c>
      <c r="W84" s="230"/>
      <c r="X84" s="230" t="s">
        <v>139</v>
      </c>
      <c r="Y84" s="230" t="s">
        <v>140</v>
      </c>
      <c r="Z84" s="212"/>
      <c r="AA84" s="212"/>
      <c r="AB84" s="212"/>
      <c r="AC84" s="212"/>
      <c r="AD84" s="212"/>
      <c r="AE84" s="212"/>
      <c r="AF84" s="212"/>
      <c r="AG84" s="212" t="s">
        <v>141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7">
        <v>73</v>
      </c>
      <c r="B85" s="248" t="s">
        <v>296</v>
      </c>
      <c r="C85" s="254" t="s">
        <v>297</v>
      </c>
      <c r="D85" s="249" t="s">
        <v>165</v>
      </c>
      <c r="E85" s="250">
        <v>3</v>
      </c>
      <c r="F85" s="251"/>
      <c r="G85" s="252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30"/>
      <c r="S85" s="230" t="s">
        <v>197</v>
      </c>
      <c r="T85" s="230" t="s">
        <v>198</v>
      </c>
      <c r="U85" s="230">
        <v>0.17</v>
      </c>
      <c r="V85" s="230">
        <f>ROUND(E85*U85,2)</f>
        <v>0.51</v>
      </c>
      <c r="W85" s="230"/>
      <c r="X85" s="230" t="s">
        <v>139</v>
      </c>
      <c r="Y85" s="230" t="s">
        <v>140</v>
      </c>
      <c r="Z85" s="212"/>
      <c r="AA85" s="212"/>
      <c r="AB85" s="212"/>
      <c r="AC85" s="212"/>
      <c r="AD85" s="212"/>
      <c r="AE85" s="212"/>
      <c r="AF85" s="212"/>
      <c r="AG85" s="212" t="s">
        <v>141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7">
        <v>74</v>
      </c>
      <c r="B86" s="248" t="s">
        <v>298</v>
      </c>
      <c r="C86" s="254" t="s">
        <v>299</v>
      </c>
      <c r="D86" s="249" t="s">
        <v>165</v>
      </c>
      <c r="E86" s="250">
        <v>6</v>
      </c>
      <c r="F86" s="251"/>
      <c r="G86" s="252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30"/>
      <c r="S86" s="230" t="s">
        <v>197</v>
      </c>
      <c r="T86" s="230" t="s">
        <v>198</v>
      </c>
      <c r="U86" s="230">
        <v>0.17</v>
      </c>
      <c r="V86" s="230">
        <f>ROUND(E86*U86,2)</f>
        <v>1.02</v>
      </c>
      <c r="W86" s="230"/>
      <c r="X86" s="230" t="s">
        <v>139</v>
      </c>
      <c r="Y86" s="230" t="s">
        <v>140</v>
      </c>
      <c r="Z86" s="212"/>
      <c r="AA86" s="212"/>
      <c r="AB86" s="212"/>
      <c r="AC86" s="212"/>
      <c r="AD86" s="212"/>
      <c r="AE86" s="212"/>
      <c r="AF86" s="212"/>
      <c r="AG86" s="212" t="s">
        <v>141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7">
        <v>75</v>
      </c>
      <c r="B87" s="248" t="s">
        <v>300</v>
      </c>
      <c r="C87" s="254" t="s">
        <v>301</v>
      </c>
      <c r="D87" s="249" t="s">
        <v>165</v>
      </c>
      <c r="E87" s="250">
        <v>3</v>
      </c>
      <c r="F87" s="251"/>
      <c r="G87" s="252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29">
        <v>0</v>
      </c>
      <c r="O87" s="229">
        <f>ROUND(E87*N87,2)</f>
        <v>0</v>
      </c>
      <c r="P87" s="229">
        <v>0</v>
      </c>
      <c r="Q87" s="229">
        <f>ROUND(E87*P87,2)</f>
        <v>0</v>
      </c>
      <c r="R87" s="230"/>
      <c r="S87" s="230" t="s">
        <v>197</v>
      </c>
      <c r="T87" s="230" t="s">
        <v>198</v>
      </c>
      <c r="U87" s="230">
        <v>0.17</v>
      </c>
      <c r="V87" s="230">
        <f>ROUND(E87*U87,2)</f>
        <v>0.51</v>
      </c>
      <c r="W87" s="230"/>
      <c r="X87" s="230" t="s">
        <v>139</v>
      </c>
      <c r="Y87" s="230" t="s">
        <v>140</v>
      </c>
      <c r="Z87" s="212"/>
      <c r="AA87" s="212"/>
      <c r="AB87" s="212"/>
      <c r="AC87" s="212"/>
      <c r="AD87" s="212"/>
      <c r="AE87" s="212"/>
      <c r="AF87" s="212"/>
      <c r="AG87" s="212" t="s">
        <v>141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7">
        <v>76</v>
      </c>
      <c r="B88" s="248" t="s">
        <v>302</v>
      </c>
      <c r="C88" s="254" t="s">
        <v>303</v>
      </c>
      <c r="D88" s="249" t="s">
        <v>165</v>
      </c>
      <c r="E88" s="250">
        <v>1</v>
      </c>
      <c r="F88" s="251"/>
      <c r="G88" s="252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30"/>
      <c r="S88" s="230" t="s">
        <v>197</v>
      </c>
      <c r="T88" s="230" t="s">
        <v>198</v>
      </c>
      <c r="U88" s="230">
        <v>0.17</v>
      </c>
      <c r="V88" s="230">
        <f>ROUND(E88*U88,2)</f>
        <v>0.17</v>
      </c>
      <c r="W88" s="230"/>
      <c r="X88" s="230" t="s">
        <v>139</v>
      </c>
      <c r="Y88" s="230" t="s">
        <v>140</v>
      </c>
      <c r="Z88" s="212"/>
      <c r="AA88" s="212"/>
      <c r="AB88" s="212"/>
      <c r="AC88" s="212"/>
      <c r="AD88" s="212"/>
      <c r="AE88" s="212"/>
      <c r="AF88" s="212"/>
      <c r="AG88" s="212" t="s">
        <v>141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7">
        <v>77</v>
      </c>
      <c r="B89" s="248" t="s">
        <v>304</v>
      </c>
      <c r="C89" s="254" t="s">
        <v>305</v>
      </c>
      <c r="D89" s="249" t="s">
        <v>165</v>
      </c>
      <c r="E89" s="250">
        <v>1</v>
      </c>
      <c r="F89" s="251"/>
      <c r="G89" s="252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29">
        <v>0</v>
      </c>
      <c r="O89" s="229">
        <f>ROUND(E89*N89,2)</f>
        <v>0</v>
      </c>
      <c r="P89" s="229">
        <v>0</v>
      </c>
      <c r="Q89" s="229">
        <f>ROUND(E89*P89,2)</f>
        <v>0</v>
      </c>
      <c r="R89" s="230"/>
      <c r="S89" s="230" t="s">
        <v>197</v>
      </c>
      <c r="T89" s="230" t="s">
        <v>198</v>
      </c>
      <c r="U89" s="230">
        <v>0.17</v>
      </c>
      <c r="V89" s="230">
        <f>ROUND(E89*U89,2)</f>
        <v>0.17</v>
      </c>
      <c r="W89" s="230"/>
      <c r="X89" s="230" t="s">
        <v>139</v>
      </c>
      <c r="Y89" s="230" t="s">
        <v>140</v>
      </c>
      <c r="Z89" s="212"/>
      <c r="AA89" s="212"/>
      <c r="AB89" s="212"/>
      <c r="AC89" s="212"/>
      <c r="AD89" s="212"/>
      <c r="AE89" s="212"/>
      <c r="AF89" s="212"/>
      <c r="AG89" s="212" t="s">
        <v>141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7">
        <v>78</v>
      </c>
      <c r="B90" s="248" t="s">
        <v>306</v>
      </c>
      <c r="C90" s="254" t="s">
        <v>307</v>
      </c>
      <c r="D90" s="249" t="s">
        <v>165</v>
      </c>
      <c r="E90" s="250">
        <v>1</v>
      </c>
      <c r="F90" s="251"/>
      <c r="G90" s="252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197</v>
      </c>
      <c r="T90" s="230" t="s">
        <v>198</v>
      </c>
      <c r="U90" s="230">
        <v>0.17</v>
      </c>
      <c r="V90" s="230">
        <f>ROUND(E90*U90,2)</f>
        <v>0.17</v>
      </c>
      <c r="W90" s="230"/>
      <c r="X90" s="230" t="s">
        <v>139</v>
      </c>
      <c r="Y90" s="230" t="s">
        <v>140</v>
      </c>
      <c r="Z90" s="212"/>
      <c r="AA90" s="212"/>
      <c r="AB90" s="212"/>
      <c r="AC90" s="212"/>
      <c r="AD90" s="212"/>
      <c r="AE90" s="212"/>
      <c r="AF90" s="212"/>
      <c r="AG90" s="212" t="s">
        <v>141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7">
        <v>79</v>
      </c>
      <c r="B91" s="248" t="s">
        <v>308</v>
      </c>
      <c r="C91" s="254" t="s">
        <v>309</v>
      </c>
      <c r="D91" s="249" t="s">
        <v>165</v>
      </c>
      <c r="E91" s="250">
        <v>8</v>
      </c>
      <c r="F91" s="251"/>
      <c r="G91" s="252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30"/>
      <c r="S91" s="230" t="s">
        <v>197</v>
      </c>
      <c r="T91" s="230" t="s">
        <v>198</v>
      </c>
      <c r="U91" s="230">
        <v>0.17</v>
      </c>
      <c r="V91" s="230">
        <f>ROUND(E91*U91,2)</f>
        <v>1.36</v>
      </c>
      <c r="W91" s="230"/>
      <c r="X91" s="230" t="s">
        <v>139</v>
      </c>
      <c r="Y91" s="230" t="s">
        <v>140</v>
      </c>
      <c r="Z91" s="212"/>
      <c r="AA91" s="212"/>
      <c r="AB91" s="212"/>
      <c r="AC91" s="212"/>
      <c r="AD91" s="212"/>
      <c r="AE91" s="212"/>
      <c r="AF91" s="212"/>
      <c r="AG91" s="212" t="s">
        <v>141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7">
        <v>80</v>
      </c>
      <c r="B92" s="248" t="s">
        <v>310</v>
      </c>
      <c r="C92" s="254" t="s">
        <v>311</v>
      </c>
      <c r="D92" s="249" t="s">
        <v>165</v>
      </c>
      <c r="E92" s="250">
        <v>1</v>
      </c>
      <c r="F92" s="251"/>
      <c r="G92" s="252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30"/>
      <c r="S92" s="230" t="s">
        <v>197</v>
      </c>
      <c r="T92" s="230" t="s">
        <v>198</v>
      </c>
      <c r="U92" s="230">
        <v>0.17</v>
      </c>
      <c r="V92" s="230">
        <f>ROUND(E92*U92,2)</f>
        <v>0.17</v>
      </c>
      <c r="W92" s="230"/>
      <c r="X92" s="230" t="s">
        <v>139</v>
      </c>
      <c r="Y92" s="230" t="s">
        <v>140</v>
      </c>
      <c r="Z92" s="212"/>
      <c r="AA92" s="212"/>
      <c r="AB92" s="212"/>
      <c r="AC92" s="212"/>
      <c r="AD92" s="212"/>
      <c r="AE92" s="212"/>
      <c r="AF92" s="212"/>
      <c r="AG92" s="212" t="s">
        <v>141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47">
        <v>81</v>
      </c>
      <c r="B93" s="248" t="s">
        <v>312</v>
      </c>
      <c r="C93" s="254" t="s">
        <v>313</v>
      </c>
      <c r="D93" s="249" t="s">
        <v>165</v>
      </c>
      <c r="E93" s="250">
        <v>1</v>
      </c>
      <c r="F93" s="251"/>
      <c r="G93" s="252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30"/>
      <c r="S93" s="230" t="s">
        <v>197</v>
      </c>
      <c r="T93" s="230" t="s">
        <v>198</v>
      </c>
      <c r="U93" s="230">
        <v>0.17</v>
      </c>
      <c r="V93" s="230">
        <f>ROUND(E93*U93,2)</f>
        <v>0.17</v>
      </c>
      <c r="W93" s="230"/>
      <c r="X93" s="230" t="s">
        <v>139</v>
      </c>
      <c r="Y93" s="230" t="s">
        <v>140</v>
      </c>
      <c r="Z93" s="212"/>
      <c r="AA93" s="212"/>
      <c r="AB93" s="212"/>
      <c r="AC93" s="212"/>
      <c r="AD93" s="212"/>
      <c r="AE93" s="212"/>
      <c r="AF93" s="212"/>
      <c r="AG93" s="212" t="s">
        <v>141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7">
        <v>82</v>
      </c>
      <c r="B94" s="248" t="s">
        <v>314</v>
      </c>
      <c r="C94" s="254" t="s">
        <v>315</v>
      </c>
      <c r="D94" s="249" t="s">
        <v>160</v>
      </c>
      <c r="E94" s="250">
        <v>0.67784999999999995</v>
      </c>
      <c r="F94" s="251"/>
      <c r="G94" s="252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30"/>
      <c r="S94" s="230" t="s">
        <v>138</v>
      </c>
      <c r="T94" s="230" t="s">
        <v>138</v>
      </c>
      <c r="U94" s="230">
        <v>12.21</v>
      </c>
      <c r="V94" s="230">
        <f>ROUND(E94*U94,2)</f>
        <v>8.2799999999999994</v>
      </c>
      <c r="W94" s="230"/>
      <c r="X94" s="230" t="s">
        <v>161</v>
      </c>
      <c r="Y94" s="230" t="s">
        <v>140</v>
      </c>
      <c r="Z94" s="212"/>
      <c r="AA94" s="212"/>
      <c r="AB94" s="212"/>
      <c r="AC94" s="212"/>
      <c r="AD94" s="212"/>
      <c r="AE94" s="212"/>
      <c r="AF94" s="212"/>
      <c r="AG94" s="212" t="s">
        <v>162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34" t="s">
        <v>133</v>
      </c>
      <c r="B95" s="235" t="s">
        <v>88</v>
      </c>
      <c r="C95" s="253" t="s">
        <v>89</v>
      </c>
      <c r="D95" s="236"/>
      <c r="E95" s="237"/>
      <c r="F95" s="238"/>
      <c r="G95" s="239">
        <f>SUMIF(AG96:AG106,"&lt;&gt;NOR",G96:G106)</f>
        <v>0</v>
      </c>
      <c r="H95" s="233"/>
      <c r="I95" s="233">
        <f>SUM(I96:I106)</f>
        <v>0</v>
      </c>
      <c r="J95" s="233"/>
      <c r="K95" s="233">
        <f>SUM(K96:K106)</f>
        <v>0</v>
      </c>
      <c r="L95" s="233"/>
      <c r="M95" s="233">
        <f>SUM(M96:M106)</f>
        <v>0</v>
      </c>
      <c r="N95" s="232"/>
      <c r="O95" s="232">
        <f>SUM(O96:O106)</f>
        <v>0.43999999999999995</v>
      </c>
      <c r="P95" s="232"/>
      <c r="Q95" s="232">
        <f>SUM(Q96:Q106)</f>
        <v>0</v>
      </c>
      <c r="R95" s="233"/>
      <c r="S95" s="233"/>
      <c r="T95" s="233"/>
      <c r="U95" s="233"/>
      <c r="V95" s="233">
        <f>SUM(V96:V106)</f>
        <v>13.270000000000001</v>
      </c>
      <c r="W95" s="233"/>
      <c r="X95" s="233"/>
      <c r="Y95" s="233"/>
      <c r="AG95" t="s">
        <v>134</v>
      </c>
    </row>
    <row r="96" spans="1:60" ht="22.5" outlineLevel="1" x14ac:dyDescent="0.2">
      <c r="A96" s="247">
        <v>83</v>
      </c>
      <c r="B96" s="248" t="s">
        <v>316</v>
      </c>
      <c r="C96" s="254" t="s">
        <v>317</v>
      </c>
      <c r="D96" s="249" t="s">
        <v>165</v>
      </c>
      <c r="E96" s="250">
        <v>3</v>
      </c>
      <c r="F96" s="251"/>
      <c r="G96" s="252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29">
        <v>6.6629999999999995E-2</v>
      </c>
      <c r="O96" s="229">
        <f>ROUND(E96*N96,2)</f>
        <v>0.2</v>
      </c>
      <c r="P96" s="229">
        <v>0</v>
      </c>
      <c r="Q96" s="229">
        <f>ROUND(E96*P96,2)</f>
        <v>0</v>
      </c>
      <c r="R96" s="230"/>
      <c r="S96" s="230" t="s">
        <v>138</v>
      </c>
      <c r="T96" s="230" t="s">
        <v>138</v>
      </c>
      <c r="U96" s="230">
        <v>0.9</v>
      </c>
      <c r="V96" s="230">
        <f>ROUND(E96*U96,2)</f>
        <v>2.7</v>
      </c>
      <c r="W96" s="230"/>
      <c r="X96" s="230" t="s">
        <v>139</v>
      </c>
      <c r="Y96" s="230" t="s">
        <v>140</v>
      </c>
      <c r="Z96" s="212"/>
      <c r="AA96" s="212"/>
      <c r="AB96" s="212"/>
      <c r="AC96" s="212"/>
      <c r="AD96" s="212"/>
      <c r="AE96" s="212"/>
      <c r="AF96" s="212"/>
      <c r="AG96" s="212" t="s">
        <v>141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7">
        <v>84</v>
      </c>
      <c r="B97" s="248" t="s">
        <v>318</v>
      </c>
      <c r="C97" s="254" t="s">
        <v>319</v>
      </c>
      <c r="D97" s="249" t="s">
        <v>194</v>
      </c>
      <c r="E97" s="250">
        <v>1</v>
      </c>
      <c r="F97" s="251"/>
      <c r="G97" s="252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29">
        <v>1.2540000000000001E-2</v>
      </c>
      <c r="O97" s="229">
        <f>ROUND(E97*N97,2)</f>
        <v>0.01</v>
      </c>
      <c r="P97" s="229">
        <v>0</v>
      </c>
      <c r="Q97" s="229">
        <f>ROUND(E97*P97,2)</f>
        <v>0</v>
      </c>
      <c r="R97" s="230"/>
      <c r="S97" s="230" t="s">
        <v>197</v>
      </c>
      <c r="T97" s="230" t="s">
        <v>198</v>
      </c>
      <c r="U97" s="230">
        <v>1.35</v>
      </c>
      <c r="V97" s="230">
        <f>ROUND(E97*U97,2)</f>
        <v>1.35</v>
      </c>
      <c r="W97" s="230"/>
      <c r="X97" s="230" t="s">
        <v>139</v>
      </c>
      <c r="Y97" s="230" t="s">
        <v>140</v>
      </c>
      <c r="Z97" s="212"/>
      <c r="AA97" s="212"/>
      <c r="AB97" s="212"/>
      <c r="AC97" s="212"/>
      <c r="AD97" s="212"/>
      <c r="AE97" s="212"/>
      <c r="AF97" s="212"/>
      <c r="AG97" s="212" t="s">
        <v>141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7">
        <v>85</v>
      </c>
      <c r="B98" s="248" t="s">
        <v>320</v>
      </c>
      <c r="C98" s="254" t="s">
        <v>321</v>
      </c>
      <c r="D98" s="249" t="s">
        <v>194</v>
      </c>
      <c r="E98" s="250">
        <v>1</v>
      </c>
      <c r="F98" s="251"/>
      <c r="G98" s="252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29">
        <v>1.2540000000000001E-2</v>
      </c>
      <c r="O98" s="229">
        <f>ROUND(E98*N98,2)</f>
        <v>0.01</v>
      </c>
      <c r="P98" s="229">
        <v>0</v>
      </c>
      <c r="Q98" s="229">
        <f>ROUND(E98*P98,2)</f>
        <v>0</v>
      </c>
      <c r="R98" s="230"/>
      <c r="S98" s="230" t="s">
        <v>197</v>
      </c>
      <c r="T98" s="230" t="s">
        <v>198</v>
      </c>
      <c r="U98" s="230">
        <v>1.3520000000000001</v>
      </c>
      <c r="V98" s="230">
        <f>ROUND(E98*U98,2)</f>
        <v>1.35</v>
      </c>
      <c r="W98" s="230"/>
      <c r="X98" s="230" t="s">
        <v>139</v>
      </c>
      <c r="Y98" s="230" t="s">
        <v>140</v>
      </c>
      <c r="Z98" s="212"/>
      <c r="AA98" s="212"/>
      <c r="AB98" s="212"/>
      <c r="AC98" s="212"/>
      <c r="AD98" s="212"/>
      <c r="AE98" s="212"/>
      <c r="AF98" s="212"/>
      <c r="AG98" s="212" t="s">
        <v>141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47">
        <v>86</v>
      </c>
      <c r="B99" s="248" t="s">
        <v>322</v>
      </c>
      <c r="C99" s="254" t="s">
        <v>323</v>
      </c>
      <c r="D99" s="249" t="s">
        <v>165</v>
      </c>
      <c r="E99" s="250">
        <v>1</v>
      </c>
      <c r="F99" s="251"/>
      <c r="G99" s="252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29">
        <v>2.6800000000000001E-2</v>
      </c>
      <c r="O99" s="229">
        <f>ROUND(E99*N99,2)</f>
        <v>0.03</v>
      </c>
      <c r="P99" s="229">
        <v>0</v>
      </c>
      <c r="Q99" s="229">
        <f>ROUND(E99*P99,2)</f>
        <v>0</v>
      </c>
      <c r="R99" s="230"/>
      <c r="S99" s="230" t="s">
        <v>138</v>
      </c>
      <c r="T99" s="230" t="s">
        <v>138</v>
      </c>
      <c r="U99" s="230">
        <v>1.53</v>
      </c>
      <c r="V99" s="230">
        <f>ROUND(E99*U99,2)</f>
        <v>1.53</v>
      </c>
      <c r="W99" s="230"/>
      <c r="X99" s="230" t="s">
        <v>139</v>
      </c>
      <c r="Y99" s="230" t="s">
        <v>140</v>
      </c>
      <c r="Z99" s="212"/>
      <c r="AA99" s="212"/>
      <c r="AB99" s="212"/>
      <c r="AC99" s="212"/>
      <c r="AD99" s="212"/>
      <c r="AE99" s="212"/>
      <c r="AF99" s="212"/>
      <c r="AG99" s="212" t="s">
        <v>141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7">
        <v>87</v>
      </c>
      <c r="B100" s="248" t="s">
        <v>324</v>
      </c>
      <c r="C100" s="254" t="s">
        <v>325</v>
      </c>
      <c r="D100" s="249" t="s">
        <v>194</v>
      </c>
      <c r="E100" s="250">
        <v>4</v>
      </c>
      <c r="F100" s="251"/>
      <c r="G100" s="252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0</v>
      </c>
      <c r="O100" s="229">
        <f>ROUND(E100*N100,2)</f>
        <v>0</v>
      </c>
      <c r="P100" s="229">
        <v>0</v>
      </c>
      <c r="Q100" s="229">
        <f>ROUND(E100*P100,2)</f>
        <v>0</v>
      </c>
      <c r="R100" s="230"/>
      <c r="S100" s="230" t="s">
        <v>138</v>
      </c>
      <c r="T100" s="230" t="s">
        <v>138</v>
      </c>
      <c r="U100" s="230">
        <v>0.28100000000000003</v>
      </c>
      <c r="V100" s="230">
        <f>ROUND(E100*U100,2)</f>
        <v>1.1200000000000001</v>
      </c>
      <c r="W100" s="230"/>
      <c r="X100" s="230" t="s">
        <v>139</v>
      </c>
      <c r="Y100" s="230" t="s">
        <v>140</v>
      </c>
      <c r="Z100" s="212"/>
      <c r="AA100" s="212"/>
      <c r="AB100" s="212"/>
      <c r="AC100" s="212"/>
      <c r="AD100" s="212"/>
      <c r="AE100" s="212"/>
      <c r="AF100" s="212"/>
      <c r="AG100" s="212" t="s">
        <v>141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7">
        <v>88</v>
      </c>
      <c r="B101" s="248" t="s">
        <v>326</v>
      </c>
      <c r="C101" s="254" t="s">
        <v>327</v>
      </c>
      <c r="D101" s="249" t="s">
        <v>165</v>
      </c>
      <c r="E101" s="250">
        <v>1</v>
      </c>
      <c r="F101" s="251"/>
      <c r="G101" s="252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29">
        <v>0.04</v>
      </c>
      <c r="O101" s="229">
        <f>ROUND(E101*N101,2)</f>
        <v>0.04</v>
      </c>
      <c r="P101" s="229">
        <v>0</v>
      </c>
      <c r="Q101" s="229">
        <f>ROUND(E101*P101,2)</f>
        <v>0</v>
      </c>
      <c r="R101" s="230"/>
      <c r="S101" s="230" t="s">
        <v>197</v>
      </c>
      <c r="T101" s="230" t="s">
        <v>198</v>
      </c>
      <c r="U101" s="230">
        <v>0</v>
      </c>
      <c r="V101" s="230">
        <f>ROUND(E101*U101,2)</f>
        <v>0</v>
      </c>
      <c r="W101" s="230"/>
      <c r="X101" s="230" t="s">
        <v>146</v>
      </c>
      <c r="Y101" s="230" t="s">
        <v>140</v>
      </c>
      <c r="Z101" s="212"/>
      <c r="AA101" s="212"/>
      <c r="AB101" s="212"/>
      <c r="AC101" s="212"/>
      <c r="AD101" s="212"/>
      <c r="AE101" s="212"/>
      <c r="AF101" s="212"/>
      <c r="AG101" s="212" t="s">
        <v>147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7">
        <v>89</v>
      </c>
      <c r="B102" s="248" t="s">
        <v>328</v>
      </c>
      <c r="C102" s="254" t="s">
        <v>329</v>
      </c>
      <c r="D102" s="249" t="s">
        <v>165</v>
      </c>
      <c r="E102" s="250">
        <v>1</v>
      </c>
      <c r="F102" s="251"/>
      <c r="G102" s="252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29">
        <v>0.04</v>
      </c>
      <c r="O102" s="229">
        <f>ROUND(E102*N102,2)</f>
        <v>0.04</v>
      </c>
      <c r="P102" s="229">
        <v>0</v>
      </c>
      <c r="Q102" s="229">
        <f>ROUND(E102*P102,2)</f>
        <v>0</v>
      </c>
      <c r="R102" s="230"/>
      <c r="S102" s="230" t="s">
        <v>197</v>
      </c>
      <c r="T102" s="230" t="s">
        <v>198</v>
      </c>
      <c r="U102" s="230">
        <v>0</v>
      </c>
      <c r="V102" s="230">
        <f>ROUND(E102*U102,2)</f>
        <v>0</v>
      </c>
      <c r="W102" s="230"/>
      <c r="X102" s="230" t="s">
        <v>146</v>
      </c>
      <c r="Y102" s="230" t="s">
        <v>140</v>
      </c>
      <c r="Z102" s="212"/>
      <c r="AA102" s="212"/>
      <c r="AB102" s="212"/>
      <c r="AC102" s="212"/>
      <c r="AD102" s="212"/>
      <c r="AE102" s="212"/>
      <c r="AF102" s="212"/>
      <c r="AG102" s="212" t="s">
        <v>147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7">
        <v>90</v>
      </c>
      <c r="B103" s="248" t="s">
        <v>330</v>
      </c>
      <c r="C103" s="254" t="s">
        <v>331</v>
      </c>
      <c r="D103" s="249" t="s">
        <v>165</v>
      </c>
      <c r="E103" s="250">
        <v>1</v>
      </c>
      <c r="F103" s="251"/>
      <c r="G103" s="252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29">
        <v>0.04</v>
      </c>
      <c r="O103" s="229">
        <f>ROUND(E103*N103,2)</f>
        <v>0.04</v>
      </c>
      <c r="P103" s="229">
        <v>0</v>
      </c>
      <c r="Q103" s="229">
        <f>ROUND(E103*P103,2)</f>
        <v>0</v>
      </c>
      <c r="R103" s="230"/>
      <c r="S103" s="230" t="s">
        <v>197</v>
      </c>
      <c r="T103" s="230" t="s">
        <v>198</v>
      </c>
      <c r="U103" s="230">
        <v>0</v>
      </c>
      <c r="V103" s="230">
        <f>ROUND(E103*U103,2)</f>
        <v>0</v>
      </c>
      <c r="W103" s="230"/>
      <c r="X103" s="230" t="s">
        <v>146</v>
      </c>
      <c r="Y103" s="230" t="s">
        <v>140</v>
      </c>
      <c r="Z103" s="212"/>
      <c r="AA103" s="212"/>
      <c r="AB103" s="212"/>
      <c r="AC103" s="212"/>
      <c r="AD103" s="212"/>
      <c r="AE103" s="212"/>
      <c r="AF103" s="212"/>
      <c r="AG103" s="212" t="s">
        <v>147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7">
        <v>91</v>
      </c>
      <c r="B104" s="248" t="s">
        <v>332</v>
      </c>
      <c r="C104" s="254" t="s">
        <v>333</v>
      </c>
      <c r="D104" s="249" t="s">
        <v>165</v>
      </c>
      <c r="E104" s="250">
        <v>1</v>
      </c>
      <c r="F104" s="251"/>
      <c r="G104" s="252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0.04</v>
      </c>
      <c r="O104" s="229">
        <f>ROUND(E104*N104,2)</f>
        <v>0.04</v>
      </c>
      <c r="P104" s="229">
        <v>0</v>
      </c>
      <c r="Q104" s="229">
        <f>ROUND(E104*P104,2)</f>
        <v>0</v>
      </c>
      <c r="R104" s="230" t="s">
        <v>145</v>
      </c>
      <c r="S104" s="230" t="s">
        <v>334</v>
      </c>
      <c r="T104" s="230" t="s">
        <v>198</v>
      </c>
      <c r="U104" s="230">
        <v>0</v>
      </c>
      <c r="V104" s="230">
        <f>ROUND(E104*U104,2)</f>
        <v>0</v>
      </c>
      <c r="W104" s="230"/>
      <c r="X104" s="230" t="s">
        <v>146</v>
      </c>
      <c r="Y104" s="230" t="s">
        <v>140</v>
      </c>
      <c r="Z104" s="212"/>
      <c r="AA104" s="212"/>
      <c r="AB104" s="212"/>
      <c r="AC104" s="212"/>
      <c r="AD104" s="212"/>
      <c r="AE104" s="212"/>
      <c r="AF104" s="212"/>
      <c r="AG104" s="212" t="s">
        <v>147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7">
        <v>92</v>
      </c>
      <c r="B105" s="248" t="s">
        <v>335</v>
      </c>
      <c r="C105" s="254" t="s">
        <v>336</v>
      </c>
      <c r="D105" s="249" t="s">
        <v>194</v>
      </c>
      <c r="E105" s="250">
        <v>30</v>
      </c>
      <c r="F105" s="251"/>
      <c r="G105" s="252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29">
        <v>1.15E-3</v>
      </c>
      <c r="O105" s="229">
        <f>ROUND(E105*N105,2)</f>
        <v>0.03</v>
      </c>
      <c r="P105" s="229">
        <v>0</v>
      </c>
      <c r="Q105" s="229">
        <f>ROUND(E105*P105,2)</f>
        <v>0</v>
      </c>
      <c r="R105" s="230"/>
      <c r="S105" s="230" t="s">
        <v>138</v>
      </c>
      <c r="T105" s="230" t="s">
        <v>198</v>
      </c>
      <c r="U105" s="230">
        <v>0.114</v>
      </c>
      <c r="V105" s="230">
        <f>ROUND(E105*U105,2)</f>
        <v>3.42</v>
      </c>
      <c r="W105" s="230"/>
      <c r="X105" s="230" t="s">
        <v>139</v>
      </c>
      <c r="Y105" s="230" t="s">
        <v>140</v>
      </c>
      <c r="Z105" s="212"/>
      <c r="AA105" s="212"/>
      <c r="AB105" s="212"/>
      <c r="AC105" s="212"/>
      <c r="AD105" s="212"/>
      <c r="AE105" s="212"/>
      <c r="AF105" s="212"/>
      <c r="AG105" s="212" t="s">
        <v>141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7">
        <v>93</v>
      </c>
      <c r="B106" s="248" t="s">
        <v>337</v>
      </c>
      <c r="C106" s="254" t="s">
        <v>338</v>
      </c>
      <c r="D106" s="249" t="s">
        <v>160</v>
      </c>
      <c r="E106" s="250">
        <v>0.44627</v>
      </c>
      <c r="F106" s="251"/>
      <c r="G106" s="252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30"/>
      <c r="S106" s="230" t="s">
        <v>138</v>
      </c>
      <c r="T106" s="230" t="s">
        <v>138</v>
      </c>
      <c r="U106" s="230">
        <v>4.0430000000000001</v>
      </c>
      <c r="V106" s="230">
        <f>ROUND(E106*U106,2)</f>
        <v>1.8</v>
      </c>
      <c r="W106" s="230"/>
      <c r="X106" s="230" t="s">
        <v>161</v>
      </c>
      <c r="Y106" s="230" t="s">
        <v>140</v>
      </c>
      <c r="Z106" s="212"/>
      <c r="AA106" s="212"/>
      <c r="AB106" s="212"/>
      <c r="AC106" s="212"/>
      <c r="AD106" s="212"/>
      <c r="AE106" s="212"/>
      <c r="AF106" s="212"/>
      <c r="AG106" s="212" t="s">
        <v>162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34" t="s">
        <v>133</v>
      </c>
      <c r="B107" s="235" t="s">
        <v>90</v>
      </c>
      <c r="C107" s="253" t="s">
        <v>91</v>
      </c>
      <c r="D107" s="236"/>
      <c r="E107" s="237"/>
      <c r="F107" s="238"/>
      <c r="G107" s="239">
        <f>SUMIF(AG108:AG121,"&lt;&gt;NOR",G108:G121)</f>
        <v>0</v>
      </c>
      <c r="H107" s="233"/>
      <c r="I107" s="233">
        <f>SUM(I108:I121)</f>
        <v>0</v>
      </c>
      <c r="J107" s="233"/>
      <c r="K107" s="233">
        <f>SUM(K108:K121)</f>
        <v>0</v>
      </c>
      <c r="L107" s="233"/>
      <c r="M107" s="233">
        <f>SUM(M108:M121)</f>
        <v>0</v>
      </c>
      <c r="N107" s="232"/>
      <c r="O107" s="232">
        <f>SUM(O108:O121)</f>
        <v>1.48</v>
      </c>
      <c r="P107" s="232"/>
      <c r="Q107" s="232">
        <f>SUM(Q108:Q121)</f>
        <v>0.4</v>
      </c>
      <c r="R107" s="233"/>
      <c r="S107" s="233"/>
      <c r="T107" s="233"/>
      <c r="U107" s="233"/>
      <c r="V107" s="233">
        <f>SUM(V108:V121)</f>
        <v>151.34999999999997</v>
      </c>
      <c r="W107" s="233"/>
      <c r="X107" s="233"/>
      <c r="Y107" s="233"/>
      <c r="AG107" t="s">
        <v>134</v>
      </c>
    </row>
    <row r="108" spans="1:60" outlineLevel="1" x14ac:dyDescent="0.2">
      <c r="A108" s="247">
        <v>94</v>
      </c>
      <c r="B108" s="248" t="s">
        <v>339</v>
      </c>
      <c r="C108" s="254" t="s">
        <v>340</v>
      </c>
      <c r="D108" s="249" t="s">
        <v>144</v>
      </c>
      <c r="E108" s="250">
        <v>48</v>
      </c>
      <c r="F108" s="251"/>
      <c r="G108" s="252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6.0000000000000002E-5</v>
      </c>
      <c r="O108" s="229">
        <f>ROUND(E108*N108,2)</f>
        <v>0</v>
      </c>
      <c r="P108" s="229">
        <v>8.4100000000000008E-3</v>
      </c>
      <c r="Q108" s="229">
        <f>ROUND(E108*P108,2)</f>
        <v>0.4</v>
      </c>
      <c r="R108" s="230"/>
      <c r="S108" s="230" t="s">
        <v>138</v>
      </c>
      <c r="T108" s="230" t="s">
        <v>138</v>
      </c>
      <c r="U108" s="230">
        <v>0.187</v>
      </c>
      <c r="V108" s="230">
        <f>ROUND(E108*U108,2)</f>
        <v>8.98</v>
      </c>
      <c r="W108" s="230"/>
      <c r="X108" s="230" t="s">
        <v>139</v>
      </c>
      <c r="Y108" s="230" t="s">
        <v>140</v>
      </c>
      <c r="Z108" s="212"/>
      <c r="AA108" s="212"/>
      <c r="AB108" s="212"/>
      <c r="AC108" s="212"/>
      <c r="AD108" s="212"/>
      <c r="AE108" s="212"/>
      <c r="AF108" s="212"/>
      <c r="AG108" s="212" t="s">
        <v>141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7">
        <v>95</v>
      </c>
      <c r="B109" s="248" t="s">
        <v>341</v>
      </c>
      <c r="C109" s="254" t="s">
        <v>342</v>
      </c>
      <c r="D109" s="249" t="s">
        <v>165</v>
      </c>
      <c r="E109" s="250">
        <v>4</v>
      </c>
      <c r="F109" s="251"/>
      <c r="G109" s="252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8.0999999999999996E-4</v>
      </c>
      <c r="O109" s="229">
        <f>ROUND(E109*N109,2)</f>
        <v>0</v>
      </c>
      <c r="P109" s="229">
        <v>0</v>
      </c>
      <c r="Q109" s="229">
        <f>ROUND(E109*P109,2)</f>
        <v>0</v>
      </c>
      <c r="R109" s="230"/>
      <c r="S109" s="230" t="s">
        <v>138</v>
      </c>
      <c r="T109" s="230" t="s">
        <v>138</v>
      </c>
      <c r="U109" s="230">
        <v>0.41760000000000003</v>
      </c>
      <c r="V109" s="230">
        <f>ROUND(E109*U109,2)</f>
        <v>1.67</v>
      </c>
      <c r="W109" s="230"/>
      <c r="X109" s="230" t="s">
        <v>139</v>
      </c>
      <c r="Y109" s="230" t="s">
        <v>140</v>
      </c>
      <c r="Z109" s="212"/>
      <c r="AA109" s="212"/>
      <c r="AB109" s="212"/>
      <c r="AC109" s="212"/>
      <c r="AD109" s="212"/>
      <c r="AE109" s="212"/>
      <c r="AF109" s="212"/>
      <c r="AG109" s="212" t="s">
        <v>141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7">
        <v>96</v>
      </c>
      <c r="B110" s="248" t="s">
        <v>343</v>
      </c>
      <c r="C110" s="254" t="s">
        <v>344</v>
      </c>
      <c r="D110" s="249" t="s">
        <v>144</v>
      </c>
      <c r="E110" s="250">
        <v>31</v>
      </c>
      <c r="F110" s="251"/>
      <c r="G110" s="252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5.64E-3</v>
      </c>
      <c r="O110" s="229">
        <f>ROUND(E110*N110,2)</f>
        <v>0.17</v>
      </c>
      <c r="P110" s="229">
        <v>0</v>
      </c>
      <c r="Q110" s="229">
        <f>ROUND(E110*P110,2)</f>
        <v>0</v>
      </c>
      <c r="R110" s="230"/>
      <c r="S110" s="230" t="s">
        <v>138</v>
      </c>
      <c r="T110" s="230" t="s">
        <v>138</v>
      </c>
      <c r="U110" s="230">
        <v>0.48699999999999999</v>
      </c>
      <c r="V110" s="230">
        <f>ROUND(E110*U110,2)</f>
        <v>15.1</v>
      </c>
      <c r="W110" s="230"/>
      <c r="X110" s="230" t="s">
        <v>139</v>
      </c>
      <c r="Y110" s="230" t="s">
        <v>140</v>
      </c>
      <c r="Z110" s="212"/>
      <c r="AA110" s="212"/>
      <c r="AB110" s="212"/>
      <c r="AC110" s="212"/>
      <c r="AD110" s="212"/>
      <c r="AE110" s="212"/>
      <c r="AF110" s="212"/>
      <c r="AG110" s="212" t="s">
        <v>141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7">
        <v>97</v>
      </c>
      <c r="B111" s="248" t="s">
        <v>345</v>
      </c>
      <c r="C111" s="254" t="s">
        <v>346</v>
      </c>
      <c r="D111" s="249" t="s">
        <v>144</v>
      </c>
      <c r="E111" s="250">
        <v>6</v>
      </c>
      <c r="F111" s="251"/>
      <c r="G111" s="252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29">
        <v>6.3400000000000001E-3</v>
      </c>
      <c r="O111" s="229">
        <f>ROUND(E111*N111,2)</f>
        <v>0.04</v>
      </c>
      <c r="P111" s="229">
        <v>0</v>
      </c>
      <c r="Q111" s="229">
        <f>ROUND(E111*P111,2)</f>
        <v>0</v>
      </c>
      <c r="R111" s="230"/>
      <c r="S111" s="230" t="s">
        <v>138</v>
      </c>
      <c r="T111" s="230" t="s">
        <v>138</v>
      </c>
      <c r="U111" s="230">
        <v>0.59599999999999997</v>
      </c>
      <c r="V111" s="230">
        <f>ROUND(E111*U111,2)</f>
        <v>3.58</v>
      </c>
      <c r="W111" s="230"/>
      <c r="X111" s="230" t="s">
        <v>139</v>
      </c>
      <c r="Y111" s="230" t="s">
        <v>140</v>
      </c>
      <c r="Z111" s="212"/>
      <c r="AA111" s="212"/>
      <c r="AB111" s="212"/>
      <c r="AC111" s="212"/>
      <c r="AD111" s="212"/>
      <c r="AE111" s="212"/>
      <c r="AF111" s="212"/>
      <c r="AG111" s="212" t="s">
        <v>141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7">
        <v>98</v>
      </c>
      <c r="B112" s="248" t="s">
        <v>347</v>
      </c>
      <c r="C112" s="254" t="s">
        <v>348</v>
      </c>
      <c r="D112" s="249" t="s">
        <v>144</v>
      </c>
      <c r="E112" s="250">
        <v>30</v>
      </c>
      <c r="F112" s="251"/>
      <c r="G112" s="252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29">
        <v>6.8500000000000002E-3</v>
      </c>
      <c r="O112" s="229">
        <f>ROUND(E112*N112,2)</f>
        <v>0.21</v>
      </c>
      <c r="P112" s="229">
        <v>0</v>
      </c>
      <c r="Q112" s="229">
        <f>ROUND(E112*P112,2)</f>
        <v>0</v>
      </c>
      <c r="R112" s="230"/>
      <c r="S112" s="230" t="s">
        <v>138</v>
      </c>
      <c r="T112" s="230" t="s">
        <v>138</v>
      </c>
      <c r="U112" s="230">
        <v>0.64800000000000002</v>
      </c>
      <c r="V112" s="230">
        <f>ROUND(E112*U112,2)</f>
        <v>19.440000000000001</v>
      </c>
      <c r="W112" s="230"/>
      <c r="X112" s="230" t="s">
        <v>139</v>
      </c>
      <c r="Y112" s="230" t="s">
        <v>140</v>
      </c>
      <c r="Z112" s="212"/>
      <c r="AA112" s="212"/>
      <c r="AB112" s="212"/>
      <c r="AC112" s="212"/>
      <c r="AD112" s="212"/>
      <c r="AE112" s="212"/>
      <c r="AF112" s="212"/>
      <c r="AG112" s="212" t="s">
        <v>141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47">
        <v>99</v>
      </c>
      <c r="B113" s="248" t="s">
        <v>349</v>
      </c>
      <c r="C113" s="254" t="s">
        <v>350</v>
      </c>
      <c r="D113" s="249" t="s">
        <v>144</v>
      </c>
      <c r="E113" s="250">
        <v>10</v>
      </c>
      <c r="F113" s="251"/>
      <c r="G113" s="252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29">
        <v>1.362E-2</v>
      </c>
      <c r="O113" s="229">
        <f>ROUND(E113*N113,2)</f>
        <v>0.14000000000000001</v>
      </c>
      <c r="P113" s="229">
        <v>0</v>
      </c>
      <c r="Q113" s="229">
        <f>ROUND(E113*P113,2)</f>
        <v>0</v>
      </c>
      <c r="R113" s="230"/>
      <c r="S113" s="230" t="s">
        <v>138</v>
      </c>
      <c r="T113" s="230" t="s">
        <v>138</v>
      </c>
      <c r="U113" s="230">
        <v>1.04</v>
      </c>
      <c r="V113" s="230">
        <f>ROUND(E113*U113,2)</f>
        <v>10.4</v>
      </c>
      <c r="W113" s="230"/>
      <c r="X113" s="230" t="s">
        <v>139</v>
      </c>
      <c r="Y113" s="230" t="s">
        <v>140</v>
      </c>
      <c r="Z113" s="212"/>
      <c r="AA113" s="212"/>
      <c r="AB113" s="212"/>
      <c r="AC113" s="212"/>
      <c r="AD113" s="212"/>
      <c r="AE113" s="212"/>
      <c r="AF113" s="212"/>
      <c r="AG113" s="212" t="s">
        <v>141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47">
        <v>100</v>
      </c>
      <c r="B114" s="248" t="s">
        <v>351</v>
      </c>
      <c r="C114" s="254" t="s">
        <v>352</v>
      </c>
      <c r="D114" s="249" t="s">
        <v>144</v>
      </c>
      <c r="E114" s="250">
        <v>28</v>
      </c>
      <c r="F114" s="251"/>
      <c r="G114" s="252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29">
        <v>7.5799999999999999E-3</v>
      </c>
      <c r="O114" s="229">
        <f>ROUND(E114*N114,2)</f>
        <v>0.21</v>
      </c>
      <c r="P114" s="229">
        <v>0</v>
      </c>
      <c r="Q114" s="229">
        <f>ROUND(E114*P114,2)</f>
        <v>0</v>
      </c>
      <c r="R114" s="230"/>
      <c r="S114" s="230" t="s">
        <v>138</v>
      </c>
      <c r="T114" s="230" t="s">
        <v>138</v>
      </c>
      <c r="U114" s="230">
        <v>0.748</v>
      </c>
      <c r="V114" s="230">
        <f>ROUND(E114*U114,2)</f>
        <v>20.94</v>
      </c>
      <c r="W114" s="230"/>
      <c r="X114" s="230" t="s">
        <v>139</v>
      </c>
      <c r="Y114" s="230" t="s">
        <v>140</v>
      </c>
      <c r="Z114" s="212"/>
      <c r="AA114" s="212"/>
      <c r="AB114" s="212"/>
      <c r="AC114" s="212"/>
      <c r="AD114" s="212"/>
      <c r="AE114" s="212"/>
      <c r="AF114" s="212"/>
      <c r="AG114" s="212" t="s">
        <v>141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47">
        <v>101</v>
      </c>
      <c r="B115" s="248" t="s">
        <v>353</v>
      </c>
      <c r="C115" s="254" t="s">
        <v>354</v>
      </c>
      <c r="D115" s="249" t="s">
        <v>144</v>
      </c>
      <c r="E115" s="250">
        <v>96</v>
      </c>
      <c r="F115" s="251"/>
      <c r="G115" s="252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29">
        <v>7.1700000000000002E-3</v>
      </c>
      <c r="O115" s="229">
        <f>ROUND(E115*N115,2)</f>
        <v>0.69</v>
      </c>
      <c r="P115" s="229">
        <v>0</v>
      </c>
      <c r="Q115" s="229">
        <f>ROUND(E115*P115,2)</f>
        <v>0</v>
      </c>
      <c r="R115" s="230"/>
      <c r="S115" s="230" t="s">
        <v>138</v>
      </c>
      <c r="T115" s="230" t="s">
        <v>138</v>
      </c>
      <c r="U115" s="230">
        <v>0.52500000000000002</v>
      </c>
      <c r="V115" s="230">
        <f>ROUND(E115*U115,2)</f>
        <v>50.4</v>
      </c>
      <c r="W115" s="230"/>
      <c r="X115" s="230" t="s">
        <v>139</v>
      </c>
      <c r="Y115" s="230" t="s">
        <v>140</v>
      </c>
      <c r="Z115" s="212"/>
      <c r="AA115" s="212"/>
      <c r="AB115" s="212"/>
      <c r="AC115" s="212"/>
      <c r="AD115" s="212"/>
      <c r="AE115" s="212"/>
      <c r="AF115" s="212"/>
      <c r="AG115" s="212" t="s">
        <v>141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7">
        <v>102</v>
      </c>
      <c r="B116" s="248" t="s">
        <v>355</v>
      </c>
      <c r="C116" s="254" t="s">
        <v>356</v>
      </c>
      <c r="D116" s="249" t="s">
        <v>144</v>
      </c>
      <c r="E116" s="250">
        <v>12</v>
      </c>
      <c r="F116" s="251"/>
      <c r="G116" s="252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1.6000000000000001E-3</v>
      </c>
      <c r="O116" s="229">
        <f>ROUND(E116*N116,2)</f>
        <v>0.02</v>
      </c>
      <c r="P116" s="229">
        <v>0</v>
      </c>
      <c r="Q116" s="229">
        <f>ROUND(E116*P116,2)</f>
        <v>0</v>
      </c>
      <c r="R116" s="230"/>
      <c r="S116" s="230" t="s">
        <v>138</v>
      </c>
      <c r="T116" s="230" t="s">
        <v>138</v>
      </c>
      <c r="U116" s="230">
        <v>0.33332000000000001</v>
      </c>
      <c r="V116" s="230">
        <f>ROUND(E116*U116,2)</f>
        <v>4</v>
      </c>
      <c r="W116" s="230"/>
      <c r="X116" s="230" t="s">
        <v>139</v>
      </c>
      <c r="Y116" s="230" t="s">
        <v>140</v>
      </c>
      <c r="Z116" s="212"/>
      <c r="AA116" s="212"/>
      <c r="AB116" s="212"/>
      <c r="AC116" s="212"/>
      <c r="AD116" s="212"/>
      <c r="AE116" s="212"/>
      <c r="AF116" s="212"/>
      <c r="AG116" s="212" t="s">
        <v>141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7">
        <v>103</v>
      </c>
      <c r="B117" s="248" t="s">
        <v>357</v>
      </c>
      <c r="C117" s="254" t="s">
        <v>358</v>
      </c>
      <c r="D117" s="249" t="s">
        <v>165</v>
      </c>
      <c r="E117" s="250">
        <v>2</v>
      </c>
      <c r="F117" s="251"/>
      <c r="G117" s="252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29">
        <v>6.9999999999999994E-5</v>
      </c>
      <c r="O117" s="229">
        <f>ROUND(E117*N117,2)</f>
        <v>0</v>
      </c>
      <c r="P117" s="229">
        <v>0</v>
      </c>
      <c r="Q117" s="229">
        <f>ROUND(E117*P117,2)</f>
        <v>0</v>
      </c>
      <c r="R117" s="230"/>
      <c r="S117" s="230" t="s">
        <v>138</v>
      </c>
      <c r="T117" s="230" t="s">
        <v>138</v>
      </c>
      <c r="U117" s="230">
        <v>0.32</v>
      </c>
      <c r="V117" s="230">
        <f>ROUND(E117*U117,2)</f>
        <v>0.64</v>
      </c>
      <c r="W117" s="230"/>
      <c r="X117" s="230" t="s">
        <v>139</v>
      </c>
      <c r="Y117" s="230" t="s">
        <v>140</v>
      </c>
      <c r="Z117" s="212"/>
      <c r="AA117" s="212"/>
      <c r="AB117" s="212"/>
      <c r="AC117" s="212"/>
      <c r="AD117" s="212"/>
      <c r="AE117" s="212"/>
      <c r="AF117" s="212"/>
      <c r="AG117" s="212" t="s">
        <v>141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47">
        <v>104</v>
      </c>
      <c r="B118" s="248" t="s">
        <v>359</v>
      </c>
      <c r="C118" s="254" t="s">
        <v>360</v>
      </c>
      <c r="D118" s="249" t="s">
        <v>144</v>
      </c>
      <c r="E118" s="250">
        <v>10</v>
      </c>
      <c r="F118" s="251"/>
      <c r="G118" s="252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0</v>
      </c>
      <c r="O118" s="229">
        <f>ROUND(E118*N118,2)</f>
        <v>0</v>
      </c>
      <c r="P118" s="229">
        <v>0</v>
      </c>
      <c r="Q118" s="229">
        <f>ROUND(E118*P118,2)</f>
        <v>0</v>
      </c>
      <c r="R118" s="230"/>
      <c r="S118" s="230" t="s">
        <v>138</v>
      </c>
      <c r="T118" s="230" t="s">
        <v>138</v>
      </c>
      <c r="U118" s="230">
        <v>4.2000000000000003E-2</v>
      </c>
      <c r="V118" s="230">
        <f>ROUND(E118*U118,2)</f>
        <v>0.42</v>
      </c>
      <c r="W118" s="230"/>
      <c r="X118" s="230" t="s">
        <v>139</v>
      </c>
      <c r="Y118" s="230" t="s">
        <v>140</v>
      </c>
      <c r="Z118" s="212"/>
      <c r="AA118" s="212"/>
      <c r="AB118" s="212"/>
      <c r="AC118" s="212"/>
      <c r="AD118" s="212"/>
      <c r="AE118" s="212"/>
      <c r="AF118" s="212"/>
      <c r="AG118" s="212" t="s">
        <v>141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7">
        <v>105</v>
      </c>
      <c r="B119" s="248" t="s">
        <v>361</v>
      </c>
      <c r="C119" s="254" t="s">
        <v>362</v>
      </c>
      <c r="D119" s="249" t="s">
        <v>144</v>
      </c>
      <c r="E119" s="250">
        <v>203</v>
      </c>
      <c r="F119" s="251"/>
      <c r="G119" s="252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0</v>
      </c>
      <c r="O119" s="229">
        <f>ROUND(E119*N119,2)</f>
        <v>0</v>
      </c>
      <c r="P119" s="229">
        <v>0</v>
      </c>
      <c r="Q119" s="229">
        <f>ROUND(E119*P119,2)</f>
        <v>0</v>
      </c>
      <c r="R119" s="230"/>
      <c r="S119" s="230" t="s">
        <v>138</v>
      </c>
      <c r="T119" s="230" t="s">
        <v>138</v>
      </c>
      <c r="U119" s="230">
        <v>3.2000000000000001E-2</v>
      </c>
      <c r="V119" s="230">
        <f>ROUND(E119*U119,2)</f>
        <v>6.5</v>
      </c>
      <c r="W119" s="230"/>
      <c r="X119" s="230" t="s">
        <v>139</v>
      </c>
      <c r="Y119" s="230" t="s">
        <v>140</v>
      </c>
      <c r="Z119" s="212"/>
      <c r="AA119" s="212"/>
      <c r="AB119" s="212"/>
      <c r="AC119" s="212"/>
      <c r="AD119" s="212"/>
      <c r="AE119" s="212"/>
      <c r="AF119" s="212"/>
      <c r="AG119" s="212" t="s">
        <v>141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7">
        <v>106</v>
      </c>
      <c r="B120" s="248" t="s">
        <v>363</v>
      </c>
      <c r="C120" s="254" t="s">
        <v>364</v>
      </c>
      <c r="D120" s="249" t="s">
        <v>365</v>
      </c>
      <c r="E120" s="250">
        <v>4</v>
      </c>
      <c r="F120" s="251"/>
      <c r="G120" s="252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30"/>
      <c r="S120" s="230" t="s">
        <v>197</v>
      </c>
      <c r="T120" s="230" t="s">
        <v>198</v>
      </c>
      <c r="U120" s="230">
        <v>1</v>
      </c>
      <c r="V120" s="230">
        <f>ROUND(E120*U120,2)</f>
        <v>4</v>
      </c>
      <c r="W120" s="230"/>
      <c r="X120" s="230" t="s">
        <v>366</v>
      </c>
      <c r="Y120" s="230" t="s">
        <v>140</v>
      </c>
      <c r="Z120" s="212"/>
      <c r="AA120" s="212"/>
      <c r="AB120" s="212"/>
      <c r="AC120" s="212"/>
      <c r="AD120" s="212"/>
      <c r="AE120" s="212"/>
      <c r="AF120" s="212"/>
      <c r="AG120" s="212" t="s">
        <v>367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7">
        <v>107</v>
      </c>
      <c r="B121" s="248" t="s">
        <v>368</v>
      </c>
      <c r="C121" s="254" t="s">
        <v>369</v>
      </c>
      <c r="D121" s="249" t="s">
        <v>160</v>
      </c>
      <c r="E121" s="250">
        <v>1.4805999999999999</v>
      </c>
      <c r="F121" s="251"/>
      <c r="G121" s="252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30"/>
      <c r="S121" s="230" t="s">
        <v>138</v>
      </c>
      <c r="T121" s="230" t="s">
        <v>138</v>
      </c>
      <c r="U121" s="230">
        <v>3.5630000000000002</v>
      </c>
      <c r="V121" s="230">
        <f>ROUND(E121*U121,2)</f>
        <v>5.28</v>
      </c>
      <c r="W121" s="230"/>
      <c r="X121" s="230" t="s">
        <v>161</v>
      </c>
      <c r="Y121" s="230" t="s">
        <v>140</v>
      </c>
      <c r="Z121" s="212"/>
      <c r="AA121" s="212"/>
      <c r="AB121" s="212"/>
      <c r="AC121" s="212"/>
      <c r="AD121" s="212"/>
      <c r="AE121" s="212"/>
      <c r="AF121" s="212"/>
      <c r="AG121" s="212" t="s">
        <v>162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34" t="s">
        <v>133</v>
      </c>
      <c r="B122" s="235" t="s">
        <v>92</v>
      </c>
      <c r="C122" s="253" t="s">
        <v>93</v>
      </c>
      <c r="D122" s="236"/>
      <c r="E122" s="237"/>
      <c r="F122" s="238"/>
      <c r="G122" s="239">
        <f>SUMIF(AG123:AG151,"&lt;&gt;NOR",G123:G151)</f>
        <v>0</v>
      </c>
      <c r="H122" s="233"/>
      <c r="I122" s="233">
        <f>SUM(I123:I151)</f>
        <v>0</v>
      </c>
      <c r="J122" s="233"/>
      <c r="K122" s="233">
        <f>SUM(K123:K151)</f>
        <v>0</v>
      </c>
      <c r="L122" s="233"/>
      <c r="M122" s="233">
        <f>SUM(M123:M151)</f>
        <v>0</v>
      </c>
      <c r="N122" s="232"/>
      <c r="O122" s="232">
        <f>SUM(O123:O151)</f>
        <v>6.9999999999999993E-2</v>
      </c>
      <c r="P122" s="232"/>
      <c r="Q122" s="232">
        <f>SUM(Q123:Q151)</f>
        <v>0</v>
      </c>
      <c r="R122" s="233"/>
      <c r="S122" s="233"/>
      <c r="T122" s="233"/>
      <c r="U122" s="233"/>
      <c r="V122" s="233">
        <f>SUM(V123:V151)</f>
        <v>37.32</v>
      </c>
      <c r="W122" s="233"/>
      <c r="X122" s="233"/>
      <c r="Y122" s="233"/>
      <c r="AG122" t="s">
        <v>134</v>
      </c>
    </row>
    <row r="123" spans="1:60" outlineLevel="1" x14ac:dyDescent="0.2">
      <c r="A123" s="247">
        <v>108</v>
      </c>
      <c r="B123" s="248" t="s">
        <v>370</v>
      </c>
      <c r="C123" s="254" t="s">
        <v>371</v>
      </c>
      <c r="D123" s="249" t="s">
        <v>165</v>
      </c>
      <c r="E123" s="250">
        <v>8</v>
      </c>
      <c r="F123" s="251"/>
      <c r="G123" s="252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29">
        <v>4.8000000000000001E-4</v>
      </c>
      <c r="O123" s="229">
        <f>ROUND(E123*N123,2)</f>
        <v>0</v>
      </c>
      <c r="P123" s="229">
        <v>0</v>
      </c>
      <c r="Q123" s="229">
        <f>ROUND(E123*P123,2)</f>
        <v>0</v>
      </c>
      <c r="R123" s="230"/>
      <c r="S123" s="230" t="s">
        <v>138</v>
      </c>
      <c r="T123" s="230" t="s">
        <v>138</v>
      </c>
      <c r="U123" s="230">
        <v>0.22700000000000001</v>
      </c>
      <c r="V123" s="230">
        <f>ROUND(E123*U123,2)</f>
        <v>1.82</v>
      </c>
      <c r="W123" s="230"/>
      <c r="X123" s="230" t="s">
        <v>139</v>
      </c>
      <c r="Y123" s="230" t="s">
        <v>140</v>
      </c>
      <c r="Z123" s="212"/>
      <c r="AA123" s="212"/>
      <c r="AB123" s="212"/>
      <c r="AC123" s="212"/>
      <c r="AD123" s="212"/>
      <c r="AE123" s="212"/>
      <c r="AF123" s="212"/>
      <c r="AG123" s="212" t="s">
        <v>141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7">
        <v>109</v>
      </c>
      <c r="B124" s="248" t="s">
        <v>372</v>
      </c>
      <c r="C124" s="254" t="s">
        <v>373</v>
      </c>
      <c r="D124" s="249" t="s">
        <v>165</v>
      </c>
      <c r="E124" s="250">
        <v>2</v>
      </c>
      <c r="F124" s="251"/>
      <c r="G124" s="252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29">
        <v>4.6000000000000001E-4</v>
      </c>
      <c r="O124" s="229">
        <f>ROUND(E124*N124,2)</f>
        <v>0</v>
      </c>
      <c r="P124" s="229">
        <v>0</v>
      </c>
      <c r="Q124" s="229">
        <f>ROUND(E124*P124,2)</f>
        <v>0</v>
      </c>
      <c r="R124" s="230"/>
      <c r="S124" s="230" t="s">
        <v>138</v>
      </c>
      <c r="T124" s="230" t="s">
        <v>138</v>
      </c>
      <c r="U124" s="230">
        <v>0.22700000000000001</v>
      </c>
      <c r="V124" s="230">
        <f>ROUND(E124*U124,2)</f>
        <v>0.45</v>
      </c>
      <c r="W124" s="230"/>
      <c r="X124" s="230" t="s">
        <v>139</v>
      </c>
      <c r="Y124" s="230" t="s">
        <v>140</v>
      </c>
      <c r="Z124" s="212"/>
      <c r="AA124" s="212"/>
      <c r="AB124" s="212"/>
      <c r="AC124" s="212"/>
      <c r="AD124" s="212"/>
      <c r="AE124" s="212"/>
      <c r="AF124" s="212"/>
      <c r="AG124" s="212" t="s">
        <v>141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47">
        <v>110</v>
      </c>
      <c r="B125" s="248" t="s">
        <v>374</v>
      </c>
      <c r="C125" s="254" t="s">
        <v>375</v>
      </c>
      <c r="D125" s="249" t="s">
        <v>165</v>
      </c>
      <c r="E125" s="250">
        <v>2</v>
      </c>
      <c r="F125" s="251"/>
      <c r="G125" s="252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2.7E-4</v>
      </c>
      <c r="O125" s="229">
        <f>ROUND(E125*N125,2)</f>
        <v>0</v>
      </c>
      <c r="P125" s="229">
        <v>0</v>
      </c>
      <c r="Q125" s="229">
        <f>ROUND(E125*P125,2)</f>
        <v>0</v>
      </c>
      <c r="R125" s="230"/>
      <c r="S125" s="230" t="s">
        <v>138</v>
      </c>
      <c r="T125" s="230" t="s">
        <v>138</v>
      </c>
      <c r="U125" s="230">
        <v>0.22700000000000001</v>
      </c>
      <c r="V125" s="230">
        <f>ROUND(E125*U125,2)</f>
        <v>0.45</v>
      </c>
      <c r="W125" s="230"/>
      <c r="X125" s="230" t="s">
        <v>139</v>
      </c>
      <c r="Y125" s="230" t="s">
        <v>140</v>
      </c>
      <c r="Z125" s="212"/>
      <c r="AA125" s="212"/>
      <c r="AB125" s="212"/>
      <c r="AC125" s="212"/>
      <c r="AD125" s="212"/>
      <c r="AE125" s="212"/>
      <c r="AF125" s="212"/>
      <c r="AG125" s="212" t="s">
        <v>141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7">
        <v>111</v>
      </c>
      <c r="B126" s="248" t="s">
        <v>376</v>
      </c>
      <c r="C126" s="254" t="s">
        <v>377</v>
      </c>
      <c r="D126" s="249" t="s">
        <v>165</v>
      </c>
      <c r="E126" s="250">
        <v>8</v>
      </c>
      <c r="F126" s="251"/>
      <c r="G126" s="252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29">
        <v>2.7E-4</v>
      </c>
      <c r="O126" s="229">
        <f>ROUND(E126*N126,2)</f>
        <v>0</v>
      </c>
      <c r="P126" s="229">
        <v>0</v>
      </c>
      <c r="Q126" s="229">
        <f>ROUND(E126*P126,2)</f>
        <v>0</v>
      </c>
      <c r="R126" s="230"/>
      <c r="S126" s="230" t="s">
        <v>138</v>
      </c>
      <c r="T126" s="230" t="s">
        <v>138</v>
      </c>
      <c r="U126" s="230">
        <v>0.10299999999999999</v>
      </c>
      <c r="V126" s="230">
        <f>ROUND(E126*U126,2)</f>
        <v>0.82</v>
      </c>
      <c r="W126" s="230"/>
      <c r="X126" s="230" t="s">
        <v>139</v>
      </c>
      <c r="Y126" s="230" t="s">
        <v>140</v>
      </c>
      <c r="Z126" s="212"/>
      <c r="AA126" s="212"/>
      <c r="AB126" s="212"/>
      <c r="AC126" s="212"/>
      <c r="AD126" s="212"/>
      <c r="AE126" s="212"/>
      <c r="AF126" s="212"/>
      <c r="AG126" s="212" t="s">
        <v>141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7">
        <v>112</v>
      </c>
      <c r="B127" s="248" t="s">
        <v>378</v>
      </c>
      <c r="C127" s="254" t="s">
        <v>379</v>
      </c>
      <c r="D127" s="249" t="s">
        <v>165</v>
      </c>
      <c r="E127" s="250">
        <v>9</v>
      </c>
      <c r="F127" s="251"/>
      <c r="G127" s="252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29">
        <v>6.8000000000000005E-4</v>
      </c>
      <c r="O127" s="229">
        <f>ROUND(E127*N127,2)</f>
        <v>0.01</v>
      </c>
      <c r="P127" s="229">
        <v>0</v>
      </c>
      <c r="Q127" s="229">
        <f>ROUND(E127*P127,2)</f>
        <v>0</v>
      </c>
      <c r="R127" s="230"/>
      <c r="S127" s="230" t="s">
        <v>138</v>
      </c>
      <c r="T127" s="230" t="s">
        <v>138</v>
      </c>
      <c r="U127" s="230">
        <v>0.26900000000000002</v>
      </c>
      <c r="V127" s="230">
        <f>ROUND(E127*U127,2)</f>
        <v>2.42</v>
      </c>
      <c r="W127" s="230"/>
      <c r="X127" s="230" t="s">
        <v>139</v>
      </c>
      <c r="Y127" s="230" t="s">
        <v>140</v>
      </c>
      <c r="Z127" s="212"/>
      <c r="AA127" s="212"/>
      <c r="AB127" s="212"/>
      <c r="AC127" s="212"/>
      <c r="AD127" s="212"/>
      <c r="AE127" s="212"/>
      <c r="AF127" s="212"/>
      <c r="AG127" s="212" t="s">
        <v>141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47">
        <v>113</v>
      </c>
      <c r="B128" s="248" t="s">
        <v>380</v>
      </c>
      <c r="C128" s="254" t="s">
        <v>381</v>
      </c>
      <c r="D128" s="249" t="s">
        <v>165</v>
      </c>
      <c r="E128" s="250">
        <v>3</v>
      </c>
      <c r="F128" s="251"/>
      <c r="G128" s="252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3.5E-4</v>
      </c>
      <c r="O128" s="229">
        <f>ROUND(E128*N128,2)</f>
        <v>0</v>
      </c>
      <c r="P128" s="229">
        <v>0</v>
      </c>
      <c r="Q128" s="229">
        <f>ROUND(E128*P128,2)</f>
        <v>0</v>
      </c>
      <c r="R128" s="230"/>
      <c r="S128" s="230" t="s">
        <v>138</v>
      </c>
      <c r="T128" s="230" t="s">
        <v>138</v>
      </c>
      <c r="U128" s="230">
        <v>0.26900000000000002</v>
      </c>
      <c r="V128" s="230">
        <f>ROUND(E128*U128,2)</f>
        <v>0.81</v>
      </c>
      <c r="W128" s="230"/>
      <c r="X128" s="230" t="s">
        <v>139</v>
      </c>
      <c r="Y128" s="230" t="s">
        <v>140</v>
      </c>
      <c r="Z128" s="212"/>
      <c r="AA128" s="212"/>
      <c r="AB128" s="212"/>
      <c r="AC128" s="212"/>
      <c r="AD128" s="212"/>
      <c r="AE128" s="212"/>
      <c r="AF128" s="212"/>
      <c r="AG128" s="212" t="s">
        <v>141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7">
        <v>114</v>
      </c>
      <c r="B129" s="248" t="s">
        <v>382</v>
      </c>
      <c r="C129" s="254" t="s">
        <v>383</v>
      </c>
      <c r="D129" s="249" t="s">
        <v>165</v>
      </c>
      <c r="E129" s="250">
        <v>9</v>
      </c>
      <c r="F129" s="251"/>
      <c r="G129" s="252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4.0000000000000002E-4</v>
      </c>
      <c r="O129" s="229">
        <f>ROUND(E129*N129,2)</f>
        <v>0</v>
      </c>
      <c r="P129" s="229">
        <v>0</v>
      </c>
      <c r="Q129" s="229">
        <f>ROUND(E129*P129,2)</f>
        <v>0</v>
      </c>
      <c r="R129" s="230"/>
      <c r="S129" s="230" t="s">
        <v>138</v>
      </c>
      <c r="T129" s="230" t="s">
        <v>138</v>
      </c>
      <c r="U129" s="230">
        <v>0.124</v>
      </c>
      <c r="V129" s="230">
        <f>ROUND(E129*U129,2)</f>
        <v>1.1200000000000001</v>
      </c>
      <c r="W129" s="230"/>
      <c r="X129" s="230" t="s">
        <v>139</v>
      </c>
      <c r="Y129" s="230" t="s">
        <v>140</v>
      </c>
      <c r="Z129" s="212"/>
      <c r="AA129" s="212"/>
      <c r="AB129" s="212"/>
      <c r="AC129" s="212"/>
      <c r="AD129" s="212"/>
      <c r="AE129" s="212"/>
      <c r="AF129" s="212"/>
      <c r="AG129" s="212" t="s">
        <v>141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47">
        <v>115</v>
      </c>
      <c r="B130" s="248" t="s">
        <v>384</v>
      </c>
      <c r="C130" s="254" t="s">
        <v>385</v>
      </c>
      <c r="D130" s="249" t="s">
        <v>165</v>
      </c>
      <c r="E130" s="250">
        <v>8</v>
      </c>
      <c r="F130" s="251"/>
      <c r="G130" s="252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29">
        <v>1.6299999999999999E-3</v>
      </c>
      <c r="O130" s="229">
        <f>ROUND(E130*N130,2)</f>
        <v>0.01</v>
      </c>
      <c r="P130" s="229">
        <v>0</v>
      </c>
      <c r="Q130" s="229">
        <f>ROUND(E130*P130,2)</f>
        <v>0</v>
      </c>
      <c r="R130" s="230"/>
      <c r="S130" s="230" t="s">
        <v>138</v>
      </c>
      <c r="T130" s="230" t="s">
        <v>138</v>
      </c>
      <c r="U130" s="230">
        <v>0.42399999999999999</v>
      </c>
      <c r="V130" s="230">
        <f>ROUND(E130*U130,2)</f>
        <v>3.39</v>
      </c>
      <c r="W130" s="230"/>
      <c r="X130" s="230" t="s">
        <v>139</v>
      </c>
      <c r="Y130" s="230" t="s">
        <v>140</v>
      </c>
      <c r="Z130" s="212"/>
      <c r="AA130" s="212"/>
      <c r="AB130" s="212"/>
      <c r="AC130" s="212"/>
      <c r="AD130" s="212"/>
      <c r="AE130" s="212"/>
      <c r="AF130" s="212"/>
      <c r="AG130" s="212" t="s">
        <v>141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7">
        <v>116</v>
      </c>
      <c r="B131" s="248" t="s">
        <v>386</v>
      </c>
      <c r="C131" s="254" t="s">
        <v>387</v>
      </c>
      <c r="D131" s="249" t="s">
        <v>165</v>
      </c>
      <c r="E131" s="250">
        <v>2</v>
      </c>
      <c r="F131" s="251"/>
      <c r="G131" s="252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29">
        <v>1.42E-3</v>
      </c>
      <c r="O131" s="229">
        <f>ROUND(E131*N131,2)</f>
        <v>0</v>
      </c>
      <c r="P131" s="229">
        <v>0</v>
      </c>
      <c r="Q131" s="229">
        <f>ROUND(E131*P131,2)</f>
        <v>0</v>
      </c>
      <c r="R131" s="230"/>
      <c r="S131" s="230" t="s">
        <v>138</v>
      </c>
      <c r="T131" s="230" t="s">
        <v>138</v>
      </c>
      <c r="U131" s="230">
        <v>0.42399999999999999</v>
      </c>
      <c r="V131" s="230">
        <f>ROUND(E131*U131,2)</f>
        <v>0.85</v>
      </c>
      <c r="W131" s="230"/>
      <c r="X131" s="230" t="s">
        <v>139</v>
      </c>
      <c r="Y131" s="230" t="s">
        <v>140</v>
      </c>
      <c r="Z131" s="212"/>
      <c r="AA131" s="212"/>
      <c r="AB131" s="212"/>
      <c r="AC131" s="212"/>
      <c r="AD131" s="212"/>
      <c r="AE131" s="212"/>
      <c r="AF131" s="212"/>
      <c r="AG131" s="212" t="s">
        <v>141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7">
        <v>117</v>
      </c>
      <c r="B132" s="248" t="s">
        <v>388</v>
      </c>
      <c r="C132" s="254" t="s">
        <v>389</v>
      </c>
      <c r="D132" s="249" t="s">
        <v>165</v>
      </c>
      <c r="E132" s="250">
        <v>2</v>
      </c>
      <c r="F132" s="251"/>
      <c r="G132" s="252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29">
        <v>7.6999999999999996E-4</v>
      </c>
      <c r="O132" s="229">
        <f>ROUND(E132*N132,2)</f>
        <v>0</v>
      </c>
      <c r="P132" s="229">
        <v>0</v>
      </c>
      <c r="Q132" s="229">
        <f>ROUND(E132*P132,2)</f>
        <v>0</v>
      </c>
      <c r="R132" s="230"/>
      <c r="S132" s="230" t="s">
        <v>138</v>
      </c>
      <c r="T132" s="230" t="s">
        <v>138</v>
      </c>
      <c r="U132" s="230">
        <v>0.42399999999999999</v>
      </c>
      <c r="V132" s="230">
        <f>ROUND(E132*U132,2)</f>
        <v>0.85</v>
      </c>
      <c r="W132" s="230"/>
      <c r="X132" s="230" t="s">
        <v>139</v>
      </c>
      <c r="Y132" s="230" t="s">
        <v>140</v>
      </c>
      <c r="Z132" s="212"/>
      <c r="AA132" s="212"/>
      <c r="AB132" s="212"/>
      <c r="AC132" s="212"/>
      <c r="AD132" s="212"/>
      <c r="AE132" s="212"/>
      <c r="AF132" s="212"/>
      <c r="AG132" s="212" t="s">
        <v>141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7">
        <v>118</v>
      </c>
      <c r="B133" s="248" t="s">
        <v>390</v>
      </c>
      <c r="C133" s="254" t="s">
        <v>391</v>
      </c>
      <c r="D133" s="249" t="s">
        <v>165</v>
      </c>
      <c r="E133" s="250">
        <v>8</v>
      </c>
      <c r="F133" s="251"/>
      <c r="G133" s="252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29">
        <v>1.1800000000000001E-3</v>
      </c>
      <c r="O133" s="229">
        <f>ROUND(E133*N133,2)</f>
        <v>0.01</v>
      </c>
      <c r="P133" s="229">
        <v>0</v>
      </c>
      <c r="Q133" s="229">
        <f>ROUND(E133*P133,2)</f>
        <v>0</v>
      </c>
      <c r="R133" s="230"/>
      <c r="S133" s="230" t="s">
        <v>138</v>
      </c>
      <c r="T133" s="230" t="s">
        <v>138</v>
      </c>
      <c r="U133" s="230">
        <v>0.21</v>
      </c>
      <c r="V133" s="230">
        <f>ROUND(E133*U133,2)</f>
        <v>1.68</v>
      </c>
      <c r="W133" s="230"/>
      <c r="X133" s="230" t="s">
        <v>139</v>
      </c>
      <c r="Y133" s="230" t="s">
        <v>140</v>
      </c>
      <c r="Z133" s="212"/>
      <c r="AA133" s="212"/>
      <c r="AB133" s="212"/>
      <c r="AC133" s="212"/>
      <c r="AD133" s="212"/>
      <c r="AE133" s="212"/>
      <c r="AF133" s="212"/>
      <c r="AG133" s="212" t="s">
        <v>141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7">
        <v>119</v>
      </c>
      <c r="B134" s="248" t="s">
        <v>392</v>
      </c>
      <c r="C134" s="254" t="s">
        <v>393</v>
      </c>
      <c r="D134" s="249" t="s">
        <v>165</v>
      </c>
      <c r="E134" s="250">
        <v>2</v>
      </c>
      <c r="F134" s="251"/>
      <c r="G134" s="252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29">
        <v>0</v>
      </c>
      <c r="O134" s="229">
        <f>ROUND(E134*N134,2)</f>
        <v>0</v>
      </c>
      <c r="P134" s="229">
        <v>0</v>
      </c>
      <c r="Q134" s="229">
        <f>ROUND(E134*P134,2)</f>
        <v>0</v>
      </c>
      <c r="R134" s="230"/>
      <c r="S134" s="230" t="s">
        <v>138</v>
      </c>
      <c r="T134" s="230" t="s">
        <v>138</v>
      </c>
      <c r="U134" s="230">
        <v>5.0999999999999997E-2</v>
      </c>
      <c r="V134" s="230">
        <f>ROUND(E134*U134,2)</f>
        <v>0.1</v>
      </c>
      <c r="W134" s="230"/>
      <c r="X134" s="230" t="s">
        <v>139</v>
      </c>
      <c r="Y134" s="230" t="s">
        <v>140</v>
      </c>
      <c r="Z134" s="212"/>
      <c r="AA134" s="212"/>
      <c r="AB134" s="212"/>
      <c r="AC134" s="212"/>
      <c r="AD134" s="212"/>
      <c r="AE134" s="212"/>
      <c r="AF134" s="212"/>
      <c r="AG134" s="212" t="s">
        <v>141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7">
        <v>120</v>
      </c>
      <c r="B135" s="248" t="s">
        <v>394</v>
      </c>
      <c r="C135" s="254" t="s">
        <v>395</v>
      </c>
      <c r="D135" s="249" t="s">
        <v>165</v>
      </c>
      <c r="E135" s="250">
        <v>4</v>
      </c>
      <c r="F135" s="251"/>
      <c r="G135" s="252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29">
        <v>1E-4</v>
      </c>
      <c r="O135" s="229">
        <f>ROUND(E135*N135,2)</f>
        <v>0</v>
      </c>
      <c r="P135" s="229">
        <v>0</v>
      </c>
      <c r="Q135" s="229">
        <f>ROUND(E135*P135,2)</f>
        <v>0</v>
      </c>
      <c r="R135" s="230"/>
      <c r="S135" s="230" t="s">
        <v>138</v>
      </c>
      <c r="T135" s="230" t="s">
        <v>138</v>
      </c>
      <c r="U135" s="230">
        <v>6.2E-2</v>
      </c>
      <c r="V135" s="230">
        <f>ROUND(E135*U135,2)</f>
        <v>0.25</v>
      </c>
      <c r="W135" s="230"/>
      <c r="X135" s="230" t="s">
        <v>139</v>
      </c>
      <c r="Y135" s="230" t="s">
        <v>140</v>
      </c>
      <c r="Z135" s="212"/>
      <c r="AA135" s="212"/>
      <c r="AB135" s="212"/>
      <c r="AC135" s="212"/>
      <c r="AD135" s="212"/>
      <c r="AE135" s="212"/>
      <c r="AF135" s="212"/>
      <c r="AG135" s="212" t="s">
        <v>141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47">
        <v>121</v>
      </c>
      <c r="B136" s="248" t="s">
        <v>396</v>
      </c>
      <c r="C136" s="254" t="s">
        <v>397</v>
      </c>
      <c r="D136" s="249" t="s">
        <v>165</v>
      </c>
      <c r="E136" s="250">
        <v>12</v>
      </c>
      <c r="F136" s="251"/>
      <c r="G136" s="252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29">
        <v>1.9000000000000001E-4</v>
      </c>
      <c r="O136" s="229">
        <f>ROUND(E136*N136,2)</f>
        <v>0</v>
      </c>
      <c r="P136" s="229">
        <v>0</v>
      </c>
      <c r="Q136" s="229">
        <f>ROUND(E136*P136,2)</f>
        <v>0</v>
      </c>
      <c r="R136" s="230"/>
      <c r="S136" s="230" t="s">
        <v>138</v>
      </c>
      <c r="T136" s="230" t="s">
        <v>138</v>
      </c>
      <c r="U136" s="230">
        <v>8.3000000000000004E-2</v>
      </c>
      <c r="V136" s="230">
        <f>ROUND(E136*U136,2)</f>
        <v>1</v>
      </c>
      <c r="W136" s="230"/>
      <c r="X136" s="230" t="s">
        <v>139</v>
      </c>
      <c r="Y136" s="230" t="s">
        <v>140</v>
      </c>
      <c r="Z136" s="212"/>
      <c r="AA136" s="212"/>
      <c r="AB136" s="212"/>
      <c r="AC136" s="212"/>
      <c r="AD136" s="212"/>
      <c r="AE136" s="212"/>
      <c r="AF136" s="212"/>
      <c r="AG136" s="212" t="s">
        <v>141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47">
        <v>122</v>
      </c>
      <c r="B137" s="248" t="s">
        <v>398</v>
      </c>
      <c r="C137" s="254" t="s">
        <v>399</v>
      </c>
      <c r="D137" s="249" t="s">
        <v>165</v>
      </c>
      <c r="E137" s="250">
        <v>3</v>
      </c>
      <c r="F137" s="251"/>
      <c r="G137" s="252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29">
        <v>1E-3</v>
      </c>
      <c r="O137" s="229">
        <f>ROUND(E137*N137,2)</f>
        <v>0</v>
      </c>
      <c r="P137" s="229">
        <v>0</v>
      </c>
      <c r="Q137" s="229">
        <f>ROUND(E137*P137,2)</f>
        <v>0</v>
      </c>
      <c r="R137" s="230"/>
      <c r="S137" s="230" t="s">
        <v>197</v>
      </c>
      <c r="T137" s="230" t="s">
        <v>198</v>
      </c>
      <c r="U137" s="230">
        <v>0.22700000000000001</v>
      </c>
      <c r="V137" s="230">
        <f>ROUND(E137*U137,2)</f>
        <v>0.68</v>
      </c>
      <c r="W137" s="230"/>
      <c r="X137" s="230" t="s">
        <v>139</v>
      </c>
      <c r="Y137" s="230" t="s">
        <v>140</v>
      </c>
      <c r="Z137" s="212"/>
      <c r="AA137" s="212"/>
      <c r="AB137" s="212"/>
      <c r="AC137" s="212"/>
      <c r="AD137" s="212"/>
      <c r="AE137" s="212"/>
      <c r="AF137" s="212"/>
      <c r="AG137" s="212" t="s">
        <v>141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7">
        <v>123</v>
      </c>
      <c r="B138" s="248" t="s">
        <v>400</v>
      </c>
      <c r="C138" s="254" t="s">
        <v>401</v>
      </c>
      <c r="D138" s="249" t="s">
        <v>165</v>
      </c>
      <c r="E138" s="250">
        <v>1</v>
      </c>
      <c r="F138" s="251"/>
      <c r="G138" s="252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29">
        <v>2.5200000000000001E-3</v>
      </c>
      <c r="O138" s="229">
        <f>ROUND(E138*N138,2)</f>
        <v>0</v>
      </c>
      <c r="P138" s="229">
        <v>0</v>
      </c>
      <c r="Q138" s="229">
        <f>ROUND(E138*P138,2)</f>
        <v>0</v>
      </c>
      <c r="R138" s="230"/>
      <c r="S138" s="230" t="s">
        <v>197</v>
      </c>
      <c r="T138" s="230" t="s">
        <v>402</v>
      </c>
      <c r="U138" s="230">
        <v>0.433</v>
      </c>
      <c r="V138" s="230">
        <f>ROUND(E138*U138,2)</f>
        <v>0.43</v>
      </c>
      <c r="W138" s="230"/>
      <c r="X138" s="230" t="s">
        <v>139</v>
      </c>
      <c r="Y138" s="230" t="s">
        <v>140</v>
      </c>
      <c r="Z138" s="212"/>
      <c r="AA138" s="212"/>
      <c r="AB138" s="212"/>
      <c r="AC138" s="212"/>
      <c r="AD138" s="212"/>
      <c r="AE138" s="212"/>
      <c r="AF138" s="212"/>
      <c r="AG138" s="212" t="s">
        <v>141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7">
        <v>124</v>
      </c>
      <c r="B139" s="248" t="s">
        <v>403</v>
      </c>
      <c r="C139" s="254" t="s">
        <v>404</v>
      </c>
      <c r="D139" s="249" t="s">
        <v>194</v>
      </c>
      <c r="E139" s="250">
        <v>4</v>
      </c>
      <c r="F139" s="251"/>
      <c r="G139" s="252">
        <f>ROUND(E139*F139,2)</f>
        <v>0</v>
      </c>
      <c r="H139" s="231"/>
      <c r="I139" s="230">
        <f>ROUND(E139*H139,2)</f>
        <v>0</v>
      </c>
      <c r="J139" s="231"/>
      <c r="K139" s="230">
        <f>ROUND(E139*J139,2)</f>
        <v>0</v>
      </c>
      <c r="L139" s="230">
        <v>21</v>
      </c>
      <c r="M139" s="230">
        <f>G139*(1+L139/100)</f>
        <v>0</v>
      </c>
      <c r="N139" s="229">
        <v>8.4600000000000005E-3</v>
      </c>
      <c r="O139" s="229">
        <f>ROUND(E139*N139,2)</f>
        <v>0.03</v>
      </c>
      <c r="P139" s="229">
        <v>0</v>
      </c>
      <c r="Q139" s="229">
        <f>ROUND(E139*P139,2)</f>
        <v>0</v>
      </c>
      <c r="R139" s="230"/>
      <c r="S139" s="230" t="s">
        <v>138</v>
      </c>
      <c r="T139" s="230" t="s">
        <v>138</v>
      </c>
      <c r="U139" s="230">
        <v>0.95699999999999996</v>
      </c>
      <c r="V139" s="230">
        <f>ROUND(E139*U139,2)</f>
        <v>3.83</v>
      </c>
      <c r="W139" s="230"/>
      <c r="X139" s="230" t="s">
        <v>139</v>
      </c>
      <c r="Y139" s="230" t="s">
        <v>140</v>
      </c>
      <c r="Z139" s="212"/>
      <c r="AA139" s="212"/>
      <c r="AB139" s="212"/>
      <c r="AC139" s="212"/>
      <c r="AD139" s="212"/>
      <c r="AE139" s="212"/>
      <c r="AF139" s="212"/>
      <c r="AG139" s="212" t="s">
        <v>141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7">
        <v>125</v>
      </c>
      <c r="B140" s="248" t="s">
        <v>405</v>
      </c>
      <c r="C140" s="254" t="s">
        <v>406</v>
      </c>
      <c r="D140" s="249" t="s">
        <v>165</v>
      </c>
      <c r="E140" s="250">
        <v>22</v>
      </c>
      <c r="F140" s="251"/>
      <c r="G140" s="252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29">
        <v>2.4000000000000001E-4</v>
      </c>
      <c r="O140" s="229">
        <f>ROUND(E140*N140,2)</f>
        <v>0.01</v>
      </c>
      <c r="P140" s="229">
        <v>0</v>
      </c>
      <c r="Q140" s="229">
        <f>ROUND(E140*P140,2)</f>
        <v>0</v>
      </c>
      <c r="R140" s="230"/>
      <c r="S140" s="230" t="s">
        <v>138</v>
      </c>
      <c r="T140" s="230" t="s">
        <v>138</v>
      </c>
      <c r="U140" s="230">
        <v>0.27800000000000002</v>
      </c>
      <c r="V140" s="230">
        <f>ROUND(E140*U140,2)</f>
        <v>6.12</v>
      </c>
      <c r="W140" s="230"/>
      <c r="X140" s="230" t="s">
        <v>139</v>
      </c>
      <c r="Y140" s="230" t="s">
        <v>140</v>
      </c>
      <c r="Z140" s="212"/>
      <c r="AA140" s="212"/>
      <c r="AB140" s="212"/>
      <c r="AC140" s="212"/>
      <c r="AD140" s="212"/>
      <c r="AE140" s="212"/>
      <c r="AF140" s="212"/>
      <c r="AG140" s="212" t="s">
        <v>141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47">
        <v>126</v>
      </c>
      <c r="B141" s="248" t="s">
        <v>407</v>
      </c>
      <c r="C141" s="254" t="s">
        <v>408</v>
      </c>
      <c r="D141" s="249" t="s">
        <v>165</v>
      </c>
      <c r="E141" s="250">
        <v>13</v>
      </c>
      <c r="F141" s="251"/>
      <c r="G141" s="252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29">
        <v>3.3E-4</v>
      </c>
      <c r="O141" s="229">
        <f>ROUND(E141*N141,2)</f>
        <v>0</v>
      </c>
      <c r="P141" s="229">
        <v>0</v>
      </c>
      <c r="Q141" s="229">
        <f>ROUND(E141*P141,2)</f>
        <v>0</v>
      </c>
      <c r="R141" s="230"/>
      <c r="S141" s="230" t="s">
        <v>138</v>
      </c>
      <c r="T141" s="230" t="s">
        <v>138</v>
      </c>
      <c r="U141" s="230">
        <v>0.38100000000000001</v>
      </c>
      <c r="V141" s="230">
        <f>ROUND(E141*U141,2)</f>
        <v>4.95</v>
      </c>
      <c r="W141" s="230"/>
      <c r="X141" s="230" t="s">
        <v>139</v>
      </c>
      <c r="Y141" s="230" t="s">
        <v>140</v>
      </c>
      <c r="Z141" s="212"/>
      <c r="AA141" s="212"/>
      <c r="AB141" s="212"/>
      <c r="AC141" s="212"/>
      <c r="AD141" s="212"/>
      <c r="AE141" s="212"/>
      <c r="AF141" s="212"/>
      <c r="AG141" s="212" t="s">
        <v>141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7">
        <v>127</v>
      </c>
      <c r="B142" s="248" t="s">
        <v>409</v>
      </c>
      <c r="C142" s="254" t="s">
        <v>410</v>
      </c>
      <c r="D142" s="249" t="s">
        <v>165</v>
      </c>
      <c r="E142" s="250">
        <v>1</v>
      </c>
      <c r="F142" s="251"/>
      <c r="G142" s="252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29">
        <v>0</v>
      </c>
      <c r="O142" s="229">
        <f>ROUND(E142*N142,2)</f>
        <v>0</v>
      </c>
      <c r="P142" s="229">
        <v>0</v>
      </c>
      <c r="Q142" s="229">
        <f>ROUND(E142*P142,2)</f>
        <v>0</v>
      </c>
      <c r="R142" s="230"/>
      <c r="S142" s="230" t="s">
        <v>138</v>
      </c>
      <c r="T142" s="230" t="s">
        <v>138</v>
      </c>
      <c r="U142" s="230">
        <v>0.25800000000000001</v>
      </c>
      <c r="V142" s="230">
        <f>ROUND(E142*U142,2)</f>
        <v>0.26</v>
      </c>
      <c r="W142" s="230"/>
      <c r="X142" s="230" t="s">
        <v>139</v>
      </c>
      <c r="Y142" s="230" t="s">
        <v>140</v>
      </c>
      <c r="Z142" s="212"/>
      <c r="AA142" s="212"/>
      <c r="AB142" s="212"/>
      <c r="AC142" s="212"/>
      <c r="AD142" s="212"/>
      <c r="AE142" s="212"/>
      <c r="AF142" s="212"/>
      <c r="AG142" s="212" t="s">
        <v>141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7">
        <v>128</v>
      </c>
      <c r="B143" s="248" t="s">
        <v>411</v>
      </c>
      <c r="C143" s="254" t="s">
        <v>412</v>
      </c>
      <c r="D143" s="249" t="s">
        <v>165</v>
      </c>
      <c r="E143" s="250">
        <v>1</v>
      </c>
      <c r="F143" s="251"/>
      <c r="G143" s="252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29">
        <v>4.8000000000000001E-4</v>
      </c>
      <c r="O143" s="229">
        <f>ROUND(E143*N143,2)</f>
        <v>0</v>
      </c>
      <c r="P143" s="229">
        <v>0</v>
      </c>
      <c r="Q143" s="229">
        <f>ROUND(E143*P143,2)</f>
        <v>0</v>
      </c>
      <c r="R143" s="230" t="s">
        <v>145</v>
      </c>
      <c r="S143" s="230" t="s">
        <v>138</v>
      </c>
      <c r="T143" s="230" t="s">
        <v>138</v>
      </c>
      <c r="U143" s="230">
        <v>0</v>
      </c>
      <c r="V143" s="230">
        <f>ROUND(E143*U143,2)</f>
        <v>0</v>
      </c>
      <c r="W143" s="230"/>
      <c r="X143" s="230" t="s">
        <v>146</v>
      </c>
      <c r="Y143" s="230" t="s">
        <v>140</v>
      </c>
      <c r="Z143" s="212"/>
      <c r="AA143" s="212"/>
      <c r="AB143" s="212"/>
      <c r="AC143" s="212"/>
      <c r="AD143" s="212"/>
      <c r="AE143" s="212"/>
      <c r="AF143" s="212"/>
      <c r="AG143" s="212" t="s">
        <v>147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7">
        <v>129</v>
      </c>
      <c r="B144" s="248" t="s">
        <v>413</v>
      </c>
      <c r="C144" s="254" t="s">
        <v>414</v>
      </c>
      <c r="D144" s="249" t="s">
        <v>165</v>
      </c>
      <c r="E144" s="250">
        <v>1</v>
      </c>
      <c r="F144" s="251"/>
      <c r="G144" s="252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29">
        <v>0</v>
      </c>
      <c r="O144" s="229">
        <f>ROUND(E144*N144,2)</f>
        <v>0</v>
      </c>
      <c r="P144" s="229">
        <v>0</v>
      </c>
      <c r="Q144" s="229">
        <f>ROUND(E144*P144,2)</f>
        <v>0</v>
      </c>
      <c r="R144" s="230"/>
      <c r="S144" s="230" t="s">
        <v>138</v>
      </c>
      <c r="T144" s="230" t="s">
        <v>138</v>
      </c>
      <c r="U144" s="230">
        <v>0.28799999999999998</v>
      </c>
      <c r="V144" s="230">
        <f>ROUND(E144*U144,2)</f>
        <v>0.28999999999999998</v>
      </c>
      <c r="W144" s="230"/>
      <c r="X144" s="230" t="s">
        <v>139</v>
      </c>
      <c r="Y144" s="230" t="s">
        <v>140</v>
      </c>
      <c r="Z144" s="212"/>
      <c r="AA144" s="212"/>
      <c r="AB144" s="212"/>
      <c r="AC144" s="212"/>
      <c r="AD144" s="212"/>
      <c r="AE144" s="212"/>
      <c r="AF144" s="212"/>
      <c r="AG144" s="212" t="s">
        <v>141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47">
        <v>130</v>
      </c>
      <c r="B145" s="248" t="s">
        <v>415</v>
      </c>
      <c r="C145" s="254" t="s">
        <v>416</v>
      </c>
      <c r="D145" s="249" t="s">
        <v>165</v>
      </c>
      <c r="E145" s="250">
        <v>1</v>
      </c>
      <c r="F145" s="251"/>
      <c r="G145" s="252">
        <f>ROUND(E145*F145,2)</f>
        <v>0</v>
      </c>
      <c r="H145" s="231"/>
      <c r="I145" s="230">
        <f>ROUND(E145*H145,2)</f>
        <v>0</v>
      </c>
      <c r="J145" s="231"/>
      <c r="K145" s="230">
        <f>ROUND(E145*J145,2)</f>
        <v>0</v>
      </c>
      <c r="L145" s="230">
        <v>21</v>
      </c>
      <c r="M145" s="230">
        <f>G145*(1+L145/100)</f>
        <v>0</v>
      </c>
      <c r="N145" s="229">
        <v>6.9999999999999999E-4</v>
      </c>
      <c r="O145" s="229">
        <f>ROUND(E145*N145,2)</f>
        <v>0</v>
      </c>
      <c r="P145" s="229">
        <v>0</v>
      </c>
      <c r="Q145" s="229">
        <f>ROUND(E145*P145,2)</f>
        <v>0</v>
      </c>
      <c r="R145" s="230" t="s">
        <v>145</v>
      </c>
      <c r="S145" s="230" t="s">
        <v>138</v>
      </c>
      <c r="T145" s="230" t="s">
        <v>138</v>
      </c>
      <c r="U145" s="230">
        <v>0</v>
      </c>
      <c r="V145" s="230">
        <f>ROUND(E145*U145,2)</f>
        <v>0</v>
      </c>
      <c r="W145" s="230"/>
      <c r="X145" s="230" t="s">
        <v>146</v>
      </c>
      <c r="Y145" s="230" t="s">
        <v>140</v>
      </c>
      <c r="Z145" s="212"/>
      <c r="AA145" s="212"/>
      <c r="AB145" s="212"/>
      <c r="AC145" s="212"/>
      <c r="AD145" s="212"/>
      <c r="AE145" s="212"/>
      <c r="AF145" s="212"/>
      <c r="AG145" s="212" t="s">
        <v>147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7">
        <v>131</v>
      </c>
      <c r="B146" s="248" t="s">
        <v>417</v>
      </c>
      <c r="C146" s="254" t="s">
        <v>418</v>
      </c>
      <c r="D146" s="249" t="s">
        <v>165</v>
      </c>
      <c r="E146" s="250">
        <v>1</v>
      </c>
      <c r="F146" s="251"/>
      <c r="G146" s="252">
        <f>ROUND(E146*F146,2)</f>
        <v>0</v>
      </c>
      <c r="H146" s="231"/>
      <c r="I146" s="230">
        <f>ROUND(E146*H146,2)</f>
        <v>0</v>
      </c>
      <c r="J146" s="231"/>
      <c r="K146" s="230">
        <f>ROUND(E146*J146,2)</f>
        <v>0</v>
      </c>
      <c r="L146" s="230">
        <v>21</v>
      </c>
      <c r="M146" s="230">
        <f>G146*(1+L146/100)</f>
        <v>0</v>
      </c>
      <c r="N146" s="229">
        <v>0</v>
      </c>
      <c r="O146" s="229">
        <f>ROUND(E146*N146,2)</f>
        <v>0</v>
      </c>
      <c r="P146" s="229">
        <v>0</v>
      </c>
      <c r="Q146" s="229">
        <f>ROUND(E146*P146,2)</f>
        <v>0</v>
      </c>
      <c r="R146" s="230"/>
      <c r="S146" s="230" t="s">
        <v>138</v>
      </c>
      <c r="T146" s="230" t="s">
        <v>138</v>
      </c>
      <c r="U146" s="230">
        <v>0.34</v>
      </c>
      <c r="V146" s="230">
        <f>ROUND(E146*U146,2)</f>
        <v>0.34</v>
      </c>
      <c r="W146" s="230"/>
      <c r="X146" s="230" t="s">
        <v>139</v>
      </c>
      <c r="Y146" s="230" t="s">
        <v>140</v>
      </c>
      <c r="Z146" s="212"/>
      <c r="AA146" s="212"/>
      <c r="AB146" s="212"/>
      <c r="AC146" s="212"/>
      <c r="AD146" s="212"/>
      <c r="AE146" s="212"/>
      <c r="AF146" s="212"/>
      <c r="AG146" s="212" t="s">
        <v>141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47">
        <v>132</v>
      </c>
      <c r="B147" s="248" t="s">
        <v>419</v>
      </c>
      <c r="C147" s="254" t="s">
        <v>420</v>
      </c>
      <c r="D147" s="249" t="s">
        <v>165</v>
      </c>
      <c r="E147" s="250">
        <v>1</v>
      </c>
      <c r="F147" s="251"/>
      <c r="G147" s="252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29">
        <v>1.0300000000000001E-3</v>
      </c>
      <c r="O147" s="229">
        <f>ROUND(E147*N147,2)</f>
        <v>0</v>
      </c>
      <c r="P147" s="229">
        <v>0</v>
      </c>
      <c r="Q147" s="229">
        <f>ROUND(E147*P147,2)</f>
        <v>0</v>
      </c>
      <c r="R147" s="230" t="s">
        <v>145</v>
      </c>
      <c r="S147" s="230" t="s">
        <v>138</v>
      </c>
      <c r="T147" s="230" t="s">
        <v>138</v>
      </c>
      <c r="U147" s="230">
        <v>0</v>
      </c>
      <c r="V147" s="230">
        <f>ROUND(E147*U147,2)</f>
        <v>0</v>
      </c>
      <c r="W147" s="230"/>
      <c r="X147" s="230" t="s">
        <v>146</v>
      </c>
      <c r="Y147" s="230" t="s">
        <v>140</v>
      </c>
      <c r="Z147" s="212"/>
      <c r="AA147" s="212"/>
      <c r="AB147" s="212"/>
      <c r="AC147" s="212"/>
      <c r="AD147" s="212"/>
      <c r="AE147" s="212"/>
      <c r="AF147" s="212"/>
      <c r="AG147" s="212" t="s">
        <v>147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47">
        <v>133</v>
      </c>
      <c r="B148" s="248" t="s">
        <v>421</v>
      </c>
      <c r="C148" s="254" t="s">
        <v>422</v>
      </c>
      <c r="D148" s="249" t="s">
        <v>165</v>
      </c>
      <c r="E148" s="250">
        <v>3</v>
      </c>
      <c r="F148" s="251"/>
      <c r="G148" s="252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29">
        <v>0</v>
      </c>
      <c r="O148" s="229">
        <f>ROUND(E148*N148,2)</f>
        <v>0</v>
      </c>
      <c r="P148" s="229">
        <v>0</v>
      </c>
      <c r="Q148" s="229">
        <f>ROUND(E148*P148,2)</f>
        <v>0</v>
      </c>
      <c r="R148" s="230"/>
      <c r="S148" s="230" t="s">
        <v>138</v>
      </c>
      <c r="T148" s="230" t="s">
        <v>138</v>
      </c>
      <c r="U148" s="230">
        <v>1.1200000000000001</v>
      </c>
      <c r="V148" s="230">
        <f>ROUND(E148*U148,2)</f>
        <v>3.36</v>
      </c>
      <c r="W148" s="230"/>
      <c r="X148" s="230" t="s">
        <v>139</v>
      </c>
      <c r="Y148" s="230" t="s">
        <v>140</v>
      </c>
      <c r="Z148" s="212"/>
      <c r="AA148" s="212"/>
      <c r="AB148" s="212"/>
      <c r="AC148" s="212"/>
      <c r="AD148" s="212"/>
      <c r="AE148" s="212"/>
      <c r="AF148" s="212"/>
      <c r="AG148" s="212" t="s">
        <v>141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7">
        <v>134</v>
      </c>
      <c r="B149" s="248" t="s">
        <v>423</v>
      </c>
      <c r="C149" s="254" t="s">
        <v>424</v>
      </c>
      <c r="D149" s="249" t="s">
        <v>165</v>
      </c>
      <c r="E149" s="250">
        <v>3</v>
      </c>
      <c r="F149" s="251"/>
      <c r="G149" s="252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29">
        <v>4.2000000000000002E-4</v>
      </c>
      <c r="O149" s="229">
        <f>ROUND(E149*N149,2)</f>
        <v>0</v>
      </c>
      <c r="P149" s="229">
        <v>0</v>
      </c>
      <c r="Q149" s="229">
        <f>ROUND(E149*P149,2)</f>
        <v>0</v>
      </c>
      <c r="R149" s="230" t="s">
        <v>145</v>
      </c>
      <c r="S149" s="230" t="s">
        <v>138</v>
      </c>
      <c r="T149" s="230" t="s">
        <v>198</v>
      </c>
      <c r="U149" s="230">
        <v>0</v>
      </c>
      <c r="V149" s="230">
        <f>ROUND(E149*U149,2)</f>
        <v>0</v>
      </c>
      <c r="W149" s="230"/>
      <c r="X149" s="230" t="s">
        <v>146</v>
      </c>
      <c r="Y149" s="230" t="s">
        <v>140</v>
      </c>
      <c r="Z149" s="212"/>
      <c r="AA149" s="212"/>
      <c r="AB149" s="212"/>
      <c r="AC149" s="212"/>
      <c r="AD149" s="212"/>
      <c r="AE149" s="212"/>
      <c r="AF149" s="212"/>
      <c r="AG149" s="212" t="s">
        <v>147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7">
        <v>135</v>
      </c>
      <c r="B150" s="248" t="s">
        <v>425</v>
      </c>
      <c r="C150" s="254" t="s">
        <v>426</v>
      </c>
      <c r="D150" s="249" t="s">
        <v>194</v>
      </c>
      <c r="E150" s="250">
        <v>1</v>
      </c>
      <c r="F150" s="251"/>
      <c r="G150" s="252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29">
        <v>4.5199999999999997E-3</v>
      </c>
      <c r="O150" s="229">
        <f>ROUND(E150*N150,2)</f>
        <v>0</v>
      </c>
      <c r="P150" s="229">
        <v>0</v>
      </c>
      <c r="Q150" s="229">
        <f>ROUND(E150*P150,2)</f>
        <v>0</v>
      </c>
      <c r="R150" s="230"/>
      <c r="S150" s="230" t="s">
        <v>197</v>
      </c>
      <c r="T150" s="230" t="s">
        <v>198</v>
      </c>
      <c r="U150" s="230">
        <v>0.78</v>
      </c>
      <c r="V150" s="230">
        <f>ROUND(E150*U150,2)</f>
        <v>0.78</v>
      </c>
      <c r="W150" s="230"/>
      <c r="X150" s="230" t="s">
        <v>139</v>
      </c>
      <c r="Y150" s="230" t="s">
        <v>140</v>
      </c>
      <c r="Z150" s="212"/>
      <c r="AA150" s="212"/>
      <c r="AB150" s="212"/>
      <c r="AC150" s="212"/>
      <c r="AD150" s="212"/>
      <c r="AE150" s="212"/>
      <c r="AF150" s="212"/>
      <c r="AG150" s="212" t="s">
        <v>141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7">
        <v>136</v>
      </c>
      <c r="B151" s="248" t="s">
        <v>427</v>
      </c>
      <c r="C151" s="254" t="s">
        <v>428</v>
      </c>
      <c r="D151" s="249" t="s">
        <v>160</v>
      </c>
      <c r="E151" s="250">
        <v>0.10469000000000001</v>
      </c>
      <c r="F151" s="251"/>
      <c r="G151" s="252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29">
        <v>0</v>
      </c>
      <c r="O151" s="229">
        <f>ROUND(E151*N151,2)</f>
        <v>0</v>
      </c>
      <c r="P151" s="229">
        <v>0</v>
      </c>
      <c r="Q151" s="229">
        <f>ROUND(E151*P151,2)</f>
        <v>0</v>
      </c>
      <c r="R151" s="230"/>
      <c r="S151" s="230" t="s">
        <v>138</v>
      </c>
      <c r="T151" s="230" t="s">
        <v>138</v>
      </c>
      <c r="U151" s="230">
        <v>2.5750000000000002</v>
      </c>
      <c r="V151" s="230">
        <f>ROUND(E151*U151,2)</f>
        <v>0.27</v>
      </c>
      <c r="W151" s="230"/>
      <c r="X151" s="230" t="s">
        <v>161</v>
      </c>
      <c r="Y151" s="230" t="s">
        <v>140</v>
      </c>
      <c r="Z151" s="212"/>
      <c r="AA151" s="212"/>
      <c r="AB151" s="212"/>
      <c r="AC151" s="212"/>
      <c r="AD151" s="212"/>
      <c r="AE151" s="212"/>
      <c r="AF151" s="212"/>
      <c r="AG151" s="212" t="s">
        <v>162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34" t="s">
        <v>133</v>
      </c>
      <c r="B152" s="235" t="s">
        <v>96</v>
      </c>
      <c r="C152" s="253" t="s">
        <v>97</v>
      </c>
      <c r="D152" s="236"/>
      <c r="E152" s="237"/>
      <c r="F152" s="238"/>
      <c r="G152" s="239">
        <f>SUMIF(AG153:AG154,"&lt;&gt;NOR",G153:G154)</f>
        <v>0</v>
      </c>
      <c r="H152" s="233"/>
      <c r="I152" s="233">
        <f>SUM(I153:I154)</f>
        <v>0</v>
      </c>
      <c r="J152" s="233"/>
      <c r="K152" s="233">
        <f>SUM(K153:K154)</f>
        <v>0</v>
      </c>
      <c r="L152" s="233"/>
      <c r="M152" s="233">
        <f>SUM(M153:M154)</f>
        <v>0</v>
      </c>
      <c r="N152" s="232"/>
      <c r="O152" s="232">
        <f>SUM(O153:O154)</f>
        <v>0.02</v>
      </c>
      <c r="P152" s="232"/>
      <c r="Q152" s="232">
        <f>SUM(Q153:Q154)</f>
        <v>0</v>
      </c>
      <c r="R152" s="233"/>
      <c r="S152" s="233"/>
      <c r="T152" s="233"/>
      <c r="U152" s="233"/>
      <c r="V152" s="233">
        <f>SUM(V153:V154)</f>
        <v>22.26</v>
      </c>
      <c r="W152" s="233"/>
      <c r="X152" s="233"/>
      <c r="Y152" s="233"/>
      <c r="AG152" t="s">
        <v>134</v>
      </c>
    </row>
    <row r="153" spans="1:60" outlineLevel="1" x14ac:dyDescent="0.2">
      <c r="A153" s="247">
        <v>137</v>
      </c>
      <c r="B153" s="248" t="s">
        <v>429</v>
      </c>
      <c r="C153" s="254" t="s">
        <v>430</v>
      </c>
      <c r="D153" s="249" t="s">
        <v>144</v>
      </c>
      <c r="E153" s="250">
        <v>244</v>
      </c>
      <c r="F153" s="251"/>
      <c r="G153" s="252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29">
        <v>6.9999999999999994E-5</v>
      </c>
      <c r="O153" s="229">
        <f>ROUND(E153*N153,2)</f>
        <v>0.02</v>
      </c>
      <c r="P153" s="229">
        <v>0</v>
      </c>
      <c r="Q153" s="229">
        <f>ROUND(E153*P153,2)</f>
        <v>0</v>
      </c>
      <c r="R153" s="230"/>
      <c r="S153" s="230" t="s">
        <v>138</v>
      </c>
      <c r="T153" s="230" t="s">
        <v>138</v>
      </c>
      <c r="U153" s="230">
        <v>8.6999999999999994E-2</v>
      </c>
      <c r="V153" s="230">
        <f>ROUND(E153*U153,2)</f>
        <v>21.23</v>
      </c>
      <c r="W153" s="230"/>
      <c r="X153" s="230" t="s">
        <v>139</v>
      </c>
      <c r="Y153" s="230" t="s">
        <v>140</v>
      </c>
      <c r="Z153" s="212"/>
      <c r="AA153" s="212"/>
      <c r="AB153" s="212"/>
      <c r="AC153" s="212"/>
      <c r="AD153" s="212"/>
      <c r="AE153" s="212"/>
      <c r="AF153" s="212"/>
      <c r="AG153" s="212" t="s">
        <v>141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7">
        <v>138</v>
      </c>
      <c r="B154" s="248" t="s">
        <v>431</v>
      </c>
      <c r="C154" s="254" t="s">
        <v>432</v>
      </c>
      <c r="D154" s="249" t="s">
        <v>144</v>
      </c>
      <c r="E154" s="250">
        <v>10</v>
      </c>
      <c r="F154" s="251"/>
      <c r="G154" s="252">
        <f>ROUND(E154*F154,2)</f>
        <v>0</v>
      </c>
      <c r="H154" s="231"/>
      <c r="I154" s="230">
        <f>ROUND(E154*H154,2)</f>
        <v>0</v>
      </c>
      <c r="J154" s="231"/>
      <c r="K154" s="230">
        <f>ROUND(E154*J154,2)</f>
        <v>0</v>
      </c>
      <c r="L154" s="230">
        <v>21</v>
      </c>
      <c r="M154" s="230">
        <f>G154*(1+L154/100)</f>
        <v>0</v>
      </c>
      <c r="N154" s="229">
        <v>9.0000000000000006E-5</v>
      </c>
      <c r="O154" s="229">
        <f>ROUND(E154*N154,2)</f>
        <v>0</v>
      </c>
      <c r="P154" s="229">
        <v>0</v>
      </c>
      <c r="Q154" s="229">
        <f>ROUND(E154*P154,2)</f>
        <v>0</v>
      </c>
      <c r="R154" s="230"/>
      <c r="S154" s="230" t="s">
        <v>138</v>
      </c>
      <c r="T154" s="230" t="s">
        <v>138</v>
      </c>
      <c r="U154" s="230">
        <v>0.10299999999999999</v>
      </c>
      <c r="V154" s="230">
        <f>ROUND(E154*U154,2)</f>
        <v>1.03</v>
      </c>
      <c r="W154" s="230"/>
      <c r="X154" s="230" t="s">
        <v>139</v>
      </c>
      <c r="Y154" s="230" t="s">
        <v>140</v>
      </c>
      <c r="Z154" s="212"/>
      <c r="AA154" s="212"/>
      <c r="AB154" s="212"/>
      <c r="AC154" s="212"/>
      <c r="AD154" s="212"/>
      <c r="AE154" s="212"/>
      <c r="AF154" s="212"/>
      <c r="AG154" s="212" t="s">
        <v>141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34" t="s">
        <v>133</v>
      </c>
      <c r="B155" s="235" t="s">
        <v>100</v>
      </c>
      <c r="C155" s="253" t="s">
        <v>101</v>
      </c>
      <c r="D155" s="236"/>
      <c r="E155" s="237"/>
      <c r="F155" s="238"/>
      <c r="G155" s="239">
        <f>SUMIF(AG156:AG158,"&lt;&gt;NOR",G156:G158)</f>
        <v>0</v>
      </c>
      <c r="H155" s="233"/>
      <c r="I155" s="233">
        <f>SUM(I156:I158)</f>
        <v>0</v>
      </c>
      <c r="J155" s="233"/>
      <c r="K155" s="233">
        <f>SUM(K156:K158)</f>
        <v>0</v>
      </c>
      <c r="L155" s="233"/>
      <c r="M155" s="233">
        <f>SUM(M156:M158)</f>
        <v>0</v>
      </c>
      <c r="N155" s="232"/>
      <c r="O155" s="232">
        <f>SUM(O156:O158)</f>
        <v>0</v>
      </c>
      <c r="P155" s="232"/>
      <c r="Q155" s="232">
        <f>SUM(Q156:Q158)</f>
        <v>0</v>
      </c>
      <c r="R155" s="233"/>
      <c r="S155" s="233"/>
      <c r="T155" s="233"/>
      <c r="U155" s="233"/>
      <c r="V155" s="233">
        <f>SUM(V156:V158)</f>
        <v>0.8</v>
      </c>
      <c r="W155" s="233"/>
      <c r="X155" s="233"/>
      <c r="Y155" s="233"/>
      <c r="AG155" t="s">
        <v>134</v>
      </c>
    </row>
    <row r="156" spans="1:60" outlineLevel="1" x14ac:dyDescent="0.2">
      <c r="A156" s="247">
        <v>139</v>
      </c>
      <c r="B156" s="248" t="s">
        <v>433</v>
      </c>
      <c r="C156" s="254" t="s">
        <v>434</v>
      </c>
      <c r="D156" s="249" t="s">
        <v>194</v>
      </c>
      <c r="E156" s="250">
        <v>1</v>
      </c>
      <c r="F156" s="251"/>
      <c r="G156" s="252">
        <f>ROUND(E156*F156,2)</f>
        <v>0</v>
      </c>
      <c r="H156" s="231"/>
      <c r="I156" s="230">
        <f>ROUND(E156*H156,2)</f>
        <v>0</v>
      </c>
      <c r="J156" s="231"/>
      <c r="K156" s="230">
        <f>ROUND(E156*J156,2)</f>
        <v>0</v>
      </c>
      <c r="L156" s="230">
        <v>21</v>
      </c>
      <c r="M156" s="230">
        <f>G156*(1+L156/100)</f>
        <v>0</v>
      </c>
      <c r="N156" s="229">
        <v>0</v>
      </c>
      <c r="O156" s="229">
        <f>ROUND(E156*N156,2)</f>
        <v>0</v>
      </c>
      <c r="P156" s="229">
        <v>0</v>
      </c>
      <c r="Q156" s="229">
        <f>ROUND(E156*P156,2)</f>
        <v>0</v>
      </c>
      <c r="R156" s="230"/>
      <c r="S156" s="230" t="s">
        <v>197</v>
      </c>
      <c r="T156" s="230" t="s">
        <v>198</v>
      </c>
      <c r="U156" s="230">
        <v>0.08</v>
      </c>
      <c r="V156" s="230">
        <f>ROUND(E156*U156,2)</f>
        <v>0.08</v>
      </c>
      <c r="W156" s="230"/>
      <c r="X156" s="230" t="s">
        <v>139</v>
      </c>
      <c r="Y156" s="230" t="s">
        <v>140</v>
      </c>
      <c r="Z156" s="212"/>
      <c r="AA156" s="212"/>
      <c r="AB156" s="212"/>
      <c r="AC156" s="212"/>
      <c r="AD156" s="212"/>
      <c r="AE156" s="212"/>
      <c r="AF156" s="212"/>
      <c r="AG156" s="212" t="s">
        <v>141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7">
        <v>140</v>
      </c>
      <c r="B157" s="248" t="s">
        <v>435</v>
      </c>
      <c r="C157" s="254" t="s">
        <v>436</v>
      </c>
      <c r="D157" s="249" t="s">
        <v>194</v>
      </c>
      <c r="E157" s="250">
        <v>1</v>
      </c>
      <c r="F157" s="251"/>
      <c r="G157" s="252">
        <f>ROUND(E157*F157,2)</f>
        <v>0</v>
      </c>
      <c r="H157" s="231"/>
      <c r="I157" s="230">
        <f>ROUND(E157*H157,2)</f>
        <v>0</v>
      </c>
      <c r="J157" s="231"/>
      <c r="K157" s="230">
        <f>ROUND(E157*J157,2)</f>
        <v>0</v>
      </c>
      <c r="L157" s="230">
        <v>21</v>
      </c>
      <c r="M157" s="230">
        <f>G157*(1+L157/100)</f>
        <v>0</v>
      </c>
      <c r="N157" s="229">
        <v>0</v>
      </c>
      <c r="O157" s="229">
        <f>ROUND(E157*N157,2)</f>
        <v>0</v>
      </c>
      <c r="P157" s="229">
        <v>0</v>
      </c>
      <c r="Q157" s="229">
        <f>ROUND(E157*P157,2)</f>
        <v>0</v>
      </c>
      <c r="R157" s="230"/>
      <c r="S157" s="230" t="s">
        <v>197</v>
      </c>
      <c r="T157" s="230" t="s">
        <v>198</v>
      </c>
      <c r="U157" s="230">
        <v>0.08</v>
      </c>
      <c r="V157" s="230">
        <f>ROUND(E157*U157,2)</f>
        <v>0.08</v>
      </c>
      <c r="W157" s="230"/>
      <c r="X157" s="230" t="s">
        <v>139</v>
      </c>
      <c r="Y157" s="230" t="s">
        <v>140</v>
      </c>
      <c r="Z157" s="212"/>
      <c r="AA157" s="212"/>
      <c r="AB157" s="212"/>
      <c r="AC157" s="212"/>
      <c r="AD157" s="212"/>
      <c r="AE157" s="212"/>
      <c r="AF157" s="212"/>
      <c r="AG157" s="212" t="s">
        <v>141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47">
        <v>141</v>
      </c>
      <c r="B158" s="248" t="s">
        <v>437</v>
      </c>
      <c r="C158" s="254" t="s">
        <v>438</v>
      </c>
      <c r="D158" s="249" t="s">
        <v>439</v>
      </c>
      <c r="E158" s="250">
        <v>8</v>
      </c>
      <c r="F158" s="251"/>
      <c r="G158" s="252">
        <f>ROUND(E158*F158,2)</f>
        <v>0</v>
      </c>
      <c r="H158" s="231"/>
      <c r="I158" s="230">
        <f>ROUND(E158*H158,2)</f>
        <v>0</v>
      </c>
      <c r="J158" s="231"/>
      <c r="K158" s="230">
        <f>ROUND(E158*J158,2)</f>
        <v>0</v>
      </c>
      <c r="L158" s="230">
        <v>21</v>
      </c>
      <c r="M158" s="230">
        <f>G158*(1+L158/100)</f>
        <v>0</v>
      </c>
      <c r="N158" s="229">
        <v>0</v>
      </c>
      <c r="O158" s="229">
        <f>ROUND(E158*N158,2)</f>
        <v>0</v>
      </c>
      <c r="P158" s="229">
        <v>0</v>
      </c>
      <c r="Q158" s="229">
        <f>ROUND(E158*P158,2)</f>
        <v>0</v>
      </c>
      <c r="R158" s="230"/>
      <c r="S158" s="230" t="s">
        <v>197</v>
      </c>
      <c r="T158" s="230" t="s">
        <v>198</v>
      </c>
      <c r="U158" s="230">
        <v>0.08</v>
      </c>
      <c r="V158" s="230">
        <f>ROUND(E158*U158,2)</f>
        <v>0.64</v>
      </c>
      <c r="W158" s="230"/>
      <c r="X158" s="230" t="s">
        <v>139</v>
      </c>
      <c r="Y158" s="230" t="s">
        <v>140</v>
      </c>
      <c r="Z158" s="212"/>
      <c r="AA158" s="212"/>
      <c r="AB158" s="212"/>
      <c r="AC158" s="212"/>
      <c r="AD158" s="212"/>
      <c r="AE158" s="212"/>
      <c r="AF158" s="212"/>
      <c r="AG158" s="212" t="s">
        <v>141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34" t="s">
        <v>133</v>
      </c>
      <c r="B159" s="235" t="s">
        <v>105</v>
      </c>
      <c r="C159" s="253" t="s">
        <v>30</v>
      </c>
      <c r="D159" s="236"/>
      <c r="E159" s="237"/>
      <c r="F159" s="238"/>
      <c r="G159" s="239">
        <f>SUMIF(AG160:AG163,"&lt;&gt;NOR",G160:G163)</f>
        <v>0</v>
      </c>
      <c r="H159" s="233"/>
      <c r="I159" s="233">
        <f>SUM(I160:I163)</f>
        <v>0</v>
      </c>
      <c r="J159" s="233"/>
      <c r="K159" s="233">
        <f>SUM(K160:K163)</f>
        <v>0</v>
      </c>
      <c r="L159" s="233"/>
      <c r="M159" s="233">
        <f>SUM(M160:M163)</f>
        <v>0</v>
      </c>
      <c r="N159" s="232"/>
      <c r="O159" s="232">
        <f>SUM(O160:O163)</f>
        <v>0</v>
      </c>
      <c r="P159" s="232"/>
      <c r="Q159" s="232">
        <f>SUM(Q160:Q163)</f>
        <v>0</v>
      </c>
      <c r="R159" s="233"/>
      <c r="S159" s="233"/>
      <c r="T159" s="233"/>
      <c r="U159" s="233"/>
      <c r="V159" s="233">
        <f>SUM(V160:V163)</f>
        <v>24</v>
      </c>
      <c r="W159" s="233"/>
      <c r="X159" s="233"/>
      <c r="Y159" s="233"/>
      <c r="AG159" t="s">
        <v>134</v>
      </c>
    </row>
    <row r="160" spans="1:60" ht="22.5" outlineLevel="1" x14ac:dyDescent="0.2">
      <c r="A160" s="247">
        <v>142</v>
      </c>
      <c r="B160" s="248" t="s">
        <v>440</v>
      </c>
      <c r="C160" s="254" t="s">
        <v>441</v>
      </c>
      <c r="D160" s="249" t="s">
        <v>442</v>
      </c>
      <c r="E160" s="250">
        <v>1</v>
      </c>
      <c r="F160" s="251"/>
      <c r="G160" s="252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29">
        <v>0</v>
      </c>
      <c r="O160" s="229">
        <f>ROUND(E160*N160,2)</f>
        <v>0</v>
      </c>
      <c r="P160" s="229">
        <v>0</v>
      </c>
      <c r="Q160" s="229">
        <f>ROUND(E160*P160,2)</f>
        <v>0</v>
      </c>
      <c r="R160" s="230"/>
      <c r="S160" s="230" t="s">
        <v>138</v>
      </c>
      <c r="T160" s="230" t="s">
        <v>198</v>
      </c>
      <c r="U160" s="230">
        <v>0</v>
      </c>
      <c r="V160" s="230">
        <f>ROUND(E160*U160,2)</f>
        <v>0</v>
      </c>
      <c r="W160" s="230"/>
      <c r="X160" s="230" t="s">
        <v>443</v>
      </c>
      <c r="Y160" s="230" t="s">
        <v>140</v>
      </c>
      <c r="Z160" s="212"/>
      <c r="AA160" s="212"/>
      <c r="AB160" s="212"/>
      <c r="AC160" s="212"/>
      <c r="AD160" s="212"/>
      <c r="AE160" s="212"/>
      <c r="AF160" s="212"/>
      <c r="AG160" s="212" t="s">
        <v>444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47">
        <v>143</v>
      </c>
      <c r="B161" s="248" t="s">
        <v>445</v>
      </c>
      <c r="C161" s="254" t="s">
        <v>446</v>
      </c>
      <c r="D161" s="249" t="s">
        <v>365</v>
      </c>
      <c r="E161" s="250">
        <v>24</v>
      </c>
      <c r="F161" s="251"/>
      <c r="G161" s="252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29">
        <v>0</v>
      </c>
      <c r="O161" s="229">
        <f>ROUND(E161*N161,2)</f>
        <v>0</v>
      </c>
      <c r="P161" s="229">
        <v>0</v>
      </c>
      <c r="Q161" s="229">
        <f>ROUND(E161*P161,2)</f>
        <v>0</v>
      </c>
      <c r="R161" s="230" t="s">
        <v>447</v>
      </c>
      <c r="S161" s="230" t="s">
        <v>138</v>
      </c>
      <c r="T161" s="230" t="s">
        <v>138</v>
      </c>
      <c r="U161" s="230">
        <v>1</v>
      </c>
      <c r="V161" s="230">
        <f>ROUND(E161*U161,2)</f>
        <v>24</v>
      </c>
      <c r="W161" s="230"/>
      <c r="X161" s="230" t="s">
        <v>366</v>
      </c>
      <c r="Y161" s="230" t="s">
        <v>140</v>
      </c>
      <c r="Z161" s="212"/>
      <c r="AA161" s="212"/>
      <c r="AB161" s="212"/>
      <c r="AC161" s="212"/>
      <c r="AD161" s="212"/>
      <c r="AE161" s="212"/>
      <c r="AF161" s="212"/>
      <c r="AG161" s="212" t="s">
        <v>367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47">
        <v>144</v>
      </c>
      <c r="B162" s="248" t="s">
        <v>448</v>
      </c>
      <c r="C162" s="254" t="s">
        <v>449</v>
      </c>
      <c r="D162" s="249" t="s">
        <v>165</v>
      </c>
      <c r="E162" s="250">
        <v>1</v>
      </c>
      <c r="F162" s="251"/>
      <c r="G162" s="252">
        <f>ROUND(E162*F162,2)</f>
        <v>0</v>
      </c>
      <c r="H162" s="231"/>
      <c r="I162" s="230">
        <f>ROUND(E162*H162,2)</f>
        <v>0</v>
      </c>
      <c r="J162" s="231"/>
      <c r="K162" s="230">
        <f>ROUND(E162*J162,2)</f>
        <v>0</v>
      </c>
      <c r="L162" s="230">
        <v>21</v>
      </c>
      <c r="M162" s="230">
        <f>G162*(1+L162/100)</f>
        <v>0</v>
      </c>
      <c r="N162" s="229">
        <v>0</v>
      </c>
      <c r="O162" s="229">
        <f>ROUND(E162*N162,2)</f>
        <v>0</v>
      </c>
      <c r="P162" s="229">
        <v>0</v>
      </c>
      <c r="Q162" s="229">
        <f>ROUND(E162*P162,2)</f>
        <v>0</v>
      </c>
      <c r="R162" s="230"/>
      <c r="S162" s="230" t="s">
        <v>197</v>
      </c>
      <c r="T162" s="230" t="s">
        <v>198</v>
      </c>
      <c r="U162" s="230">
        <v>0</v>
      </c>
      <c r="V162" s="230">
        <f>ROUND(E162*U162,2)</f>
        <v>0</v>
      </c>
      <c r="W162" s="230"/>
      <c r="X162" s="230" t="s">
        <v>443</v>
      </c>
      <c r="Y162" s="230" t="s">
        <v>140</v>
      </c>
      <c r="Z162" s="212"/>
      <c r="AA162" s="212"/>
      <c r="AB162" s="212"/>
      <c r="AC162" s="212"/>
      <c r="AD162" s="212"/>
      <c r="AE162" s="212"/>
      <c r="AF162" s="212"/>
      <c r="AG162" s="212" t="s">
        <v>444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1">
        <v>145</v>
      </c>
      <c r="B163" s="242" t="s">
        <v>450</v>
      </c>
      <c r="C163" s="255" t="s">
        <v>451</v>
      </c>
      <c r="D163" s="243" t="s">
        <v>165</v>
      </c>
      <c r="E163" s="244">
        <v>1</v>
      </c>
      <c r="F163" s="245"/>
      <c r="G163" s="246">
        <f>ROUND(E163*F163,2)</f>
        <v>0</v>
      </c>
      <c r="H163" s="231"/>
      <c r="I163" s="230">
        <f>ROUND(E163*H163,2)</f>
        <v>0</v>
      </c>
      <c r="J163" s="231"/>
      <c r="K163" s="230">
        <f>ROUND(E163*J163,2)</f>
        <v>0</v>
      </c>
      <c r="L163" s="230">
        <v>21</v>
      </c>
      <c r="M163" s="230">
        <f>G163*(1+L163/100)</f>
        <v>0</v>
      </c>
      <c r="N163" s="229">
        <v>0</v>
      </c>
      <c r="O163" s="229">
        <f>ROUND(E163*N163,2)</f>
        <v>0</v>
      </c>
      <c r="P163" s="229">
        <v>0</v>
      </c>
      <c r="Q163" s="229">
        <f>ROUND(E163*P163,2)</f>
        <v>0</v>
      </c>
      <c r="R163" s="230"/>
      <c r="S163" s="230" t="s">
        <v>197</v>
      </c>
      <c r="T163" s="230" t="s">
        <v>198</v>
      </c>
      <c r="U163" s="230">
        <v>0</v>
      </c>
      <c r="V163" s="230">
        <f>ROUND(E163*U163,2)</f>
        <v>0</v>
      </c>
      <c r="W163" s="230"/>
      <c r="X163" s="230" t="s">
        <v>443</v>
      </c>
      <c r="Y163" s="230" t="s">
        <v>140</v>
      </c>
      <c r="Z163" s="212"/>
      <c r="AA163" s="212"/>
      <c r="AB163" s="212"/>
      <c r="AC163" s="212"/>
      <c r="AD163" s="212"/>
      <c r="AE163" s="212"/>
      <c r="AF163" s="212"/>
      <c r="AG163" s="212" t="s">
        <v>444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3"/>
      <c r="B164" s="4"/>
      <c r="C164" s="256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v>15</v>
      </c>
      <c r="AF164">
        <v>21</v>
      </c>
      <c r="AG164" t="s">
        <v>119</v>
      </c>
    </row>
    <row r="165" spans="1:60" x14ac:dyDescent="0.2">
      <c r="A165" s="215"/>
      <c r="B165" s="216" t="s">
        <v>31</v>
      </c>
      <c r="C165" s="257"/>
      <c r="D165" s="217"/>
      <c r="E165" s="218"/>
      <c r="F165" s="218"/>
      <c r="G165" s="240">
        <f>G8+G17+G23+G50+G72+G95+G107+G122+G152+G155+G159</f>
        <v>0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AE165">
        <f>SUMIF(L7:L163,AE164,G7:G163)</f>
        <v>0</v>
      </c>
      <c r="AF165">
        <f>SUMIF(L7:L163,AF164,G7:G163)</f>
        <v>0</v>
      </c>
      <c r="AG165" t="s">
        <v>452</v>
      </c>
    </row>
    <row r="166" spans="1:60" x14ac:dyDescent="0.2">
      <c r="A166" s="3"/>
      <c r="B166" s="4"/>
      <c r="C166" s="256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60" x14ac:dyDescent="0.2">
      <c r="A167" s="3"/>
      <c r="B167" s="4"/>
      <c r="C167" s="25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60" x14ac:dyDescent="0.2">
      <c r="A168" s="219" t="s">
        <v>453</v>
      </c>
      <c r="B168" s="219"/>
      <c r="C168" s="258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60" x14ac:dyDescent="0.2">
      <c r="A169" s="220"/>
      <c r="B169" s="221"/>
      <c r="C169" s="259"/>
      <c r="D169" s="221"/>
      <c r="E169" s="221"/>
      <c r="F169" s="221"/>
      <c r="G169" s="22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AG169" t="s">
        <v>454</v>
      </c>
    </row>
    <row r="170" spans="1:60" x14ac:dyDescent="0.2">
      <c r="A170" s="223"/>
      <c r="B170" s="224"/>
      <c r="C170" s="260"/>
      <c r="D170" s="224"/>
      <c r="E170" s="224"/>
      <c r="F170" s="224"/>
      <c r="G170" s="225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60" x14ac:dyDescent="0.2">
      <c r="A171" s="223"/>
      <c r="B171" s="224"/>
      <c r="C171" s="260"/>
      <c r="D171" s="224"/>
      <c r="E171" s="224"/>
      <c r="F171" s="224"/>
      <c r="G171" s="225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60" x14ac:dyDescent="0.2">
      <c r="A172" s="223"/>
      <c r="B172" s="224"/>
      <c r="C172" s="260"/>
      <c r="D172" s="224"/>
      <c r="E172" s="224"/>
      <c r="F172" s="224"/>
      <c r="G172" s="225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60" x14ac:dyDescent="0.2">
      <c r="A173" s="226"/>
      <c r="B173" s="227"/>
      <c r="C173" s="261"/>
      <c r="D173" s="227"/>
      <c r="E173" s="227"/>
      <c r="F173" s="227"/>
      <c r="G173" s="228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60" x14ac:dyDescent="0.2">
      <c r="A174" s="3"/>
      <c r="B174" s="4"/>
      <c r="C174" s="256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60" x14ac:dyDescent="0.2">
      <c r="C175" s="262"/>
      <c r="D175" s="10"/>
      <c r="AG175" t="s">
        <v>455</v>
      </c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68:C168"/>
    <mergeCell ref="A169:G17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97D7-736B-4965-B618-E87B22A07E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107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108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108</v>
      </c>
      <c r="AG3" t="s">
        <v>109</v>
      </c>
    </row>
    <row r="4" spans="1:60" ht="24.95" customHeight="1" x14ac:dyDescent="0.2">
      <c r="A4" s="202" t="s">
        <v>10</v>
      </c>
      <c r="B4" s="203" t="s">
        <v>54</v>
      </c>
      <c r="C4" s="204" t="s">
        <v>55</v>
      </c>
      <c r="D4" s="205"/>
      <c r="E4" s="205"/>
      <c r="F4" s="205"/>
      <c r="G4" s="206"/>
      <c r="AG4" t="s">
        <v>110</v>
      </c>
    </row>
    <row r="5" spans="1:60" x14ac:dyDescent="0.2">
      <c r="D5" s="10"/>
    </row>
    <row r="6" spans="1:60" ht="38.25" x14ac:dyDescent="0.2">
      <c r="A6" s="208" t="s">
        <v>111</v>
      </c>
      <c r="B6" s="210" t="s">
        <v>112</v>
      </c>
      <c r="C6" s="210" t="s">
        <v>113</v>
      </c>
      <c r="D6" s="209" t="s">
        <v>114</v>
      </c>
      <c r="E6" s="208" t="s">
        <v>115</v>
      </c>
      <c r="F6" s="207" t="s">
        <v>116</v>
      </c>
      <c r="G6" s="208" t="s">
        <v>31</v>
      </c>
      <c r="H6" s="211" t="s">
        <v>32</v>
      </c>
      <c r="I6" s="211" t="s">
        <v>117</v>
      </c>
      <c r="J6" s="211" t="s">
        <v>33</v>
      </c>
      <c r="K6" s="211" t="s">
        <v>118</v>
      </c>
      <c r="L6" s="211" t="s">
        <v>119</v>
      </c>
      <c r="M6" s="211" t="s">
        <v>120</v>
      </c>
      <c r="N6" s="211" t="s">
        <v>121</v>
      </c>
      <c r="O6" s="211" t="s">
        <v>122</v>
      </c>
      <c r="P6" s="211" t="s">
        <v>123</v>
      </c>
      <c r="Q6" s="211" t="s">
        <v>124</v>
      </c>
      <c r="R6" s="211" t="s">
        <v>125</v>
      </c>
      <c r="S6" s="211" t="s">
        <v>126</v>
      </c>
      <c r="T6" s="211" t="s">
        <v>127</v>
      </c>
      <c r="U6" s="211" t="s">
        <v>128</v>
      </c>
      <c r="V6" s="211" t="s">
        <v>129</v>
      </c>
      <c r="W6" s="211" t="s">
        <v>130</v>
      </c>
      <c r="X6" s="211" t="s">
        <v>131</v>
      </c>
      <c r="Y6" s="211" t="s">
        <v>132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4" t="s">
        <v>133</v>
      </c>
      <c r="B8" s="235" t="s">
        <v>60</v>
      </c>
      <c r="C8" s="253" t="s">
        <v>61</v>
      </c>
      <c r="D8" s="236"/>
      <c r="E8" s="237"/>
      <c r="F8" s="238"/>
      <c r="G8" s="239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2"/>
      <c r="O8" s="232">
        <f>SUM(O9:O9)</f>
        <v>0.11</v>
      </c>
      <c r="P8" s="232"/>
      <c r="Q8" s="232">
        <f>SUM(Q9:Q9)</f>
        <v>0</v>
      </c>
      <c r="R8" s="233"/>
      <c r="S8" s="233"/>
      <c r="T8" s="233"/>
      <c r="U8" s="233"/>
      <c r="V8" s="233">
        <f>SUM(V9:V9)</f>
        <v>0.56000000000000005</v>
      </c>
      <c r="W8" s="233"/>
      <c r="X8" s="233"/>
      <c r="Y8" s="233"/>
      <c r="AG8" t="s">
        <v>134</v>
      </c>
    </row>
    <row r="9" spans="1:60" ht="22.5" outlineLevel="1" x14ac:dyDescent="0.2">
      <c r="A9" s="247">
        <v>1</v>
      </c>
      <c r="B9" s="248" t="s">
        <v>456</v>
      </c>
      <c r="C9" s="254" t="s">
        <v>457</v>
      </c>
      <c r="D9" s="249" t="s">
        <v>165</v>
      </c>
      <c r="E9" s="250">
        <v>1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0.11441</v>
      </c>
      <c r="O9" s="229">
        <f>ROUND(E9*N9,2)</f>
        <v>0.11</v>
      </c>
      <c r="P9" s="229">
        <v>0</v>
      </c>
      <c r="Q9" s="229">
        <f>ROUND(E9*P9,2)</f>
        <v>0</v>
      </c>
      <c r="R9" s="230"/>
      <c r="S9" s="230" t="s">
        <v>138</v>
      </c>
      <c r="T9" s="230" t="s">
        <v>138</v>
      </c>
      <c r="U9" s="230">
        <v>0.55820000000000003</v>
      </c>
      <c r="V9" s="230">
        <f>ROUND(E9*U9,2)</f>
        <v>0.56000000000000005</v>
      </c>
      <c r="W9" s="230"/>
      <c r="X9" s="230" t="s">
        <v>139</v>
      </c>
      <c r="Y9" s="230" t="s">
        <v>140</v>
      </c>
      <c r="Z9" s="212"/>
      <c r="AA9" s="212"/>
      <c r="AB9" s="212"/>
      <c r="AC9" s="212"/>
      <c r="AD9" s="212"/>
      <c r="AE9" s="212"/>
      <c r="AF9" s="212"/>
      <c r="AG9" s="212" t="s">
        <v>141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34" t="s">
        <v>133</v>
      </c>
      <c r="B10" s="235" t="s">
        <v>62</v>
      </c>
      <c r="C10" s="253" t="s">
        <v>63</v>
      </c>
      <c r="D10" s="236"/>
      <c r="E10" s="237"/>
      <c r="F10" s="238"/>
      <c r="G10" s="239">
        <f>SUMIF(AG11:AG12,"&lt;&gt;NOR",G11:G12)</f>
        <v>0</v>
      </c>
      <c r="H10" s="233"/>
      <c r="I10" s="233">
        <f>SUM(I11:I12)</f>
        <v>0</v>
      </c>
      <c r="J10" s="233"/>
      <c r="K10" s="233">
        <f>SUM(K11:K12)</f>
        <v>0</v>
      </c>
      <c r="L10" s="233"/>
      <c r="M10" s="233">
        <f>SUM(M11:M12)</f>
        <v>0</v>
      </c>
      <c r="N10" s="232"/>
      <c r="O10" s="232">
        <f>SUM(O11:O12)</f>
        <v>0.03</v>
      </c>
      <c r="P10" s="232"/>
      <c r="Q10" s="232">
        <f>SUM(Q11:Q12)</f>
        <v>0</v>
      </c>
      <c r="R10" s="233"/>
      <c r="S10" s="233"/>
      <c r="T10" s="233"/>
      <c r="U10" s="233"/>
      <c r="V10" s="233">
        <f>SUM(V11:V12)</f>
        <v>2</v>
      </c>
      <c r="W10" s="233"/>
      <c r="X10" s="233"/>
      <c r="Y10" s="233"/>
      <c r="AG10" t="s">
        <v>134</v>
      </c>
    </row>
    <row r="11" spans="1:60" ht="22.5" outlineLevel="1" x14ac:dyDescent="0.2">
      <c r="A11" s="247">
        <v>2</v>
      </c>
      <c r="B11" s="248" t="s">
        <v>458</v>
      </c>
      <c r="C11" s="254" t="s">
        <v>459</v>
      </c>
      <c r="D11" s="249" t="s">
        <v>137</v>
      </c>
      <c r="E11" s="250">
        <v>2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1.3679999999999999E-2</v>
      </c>
      <c r="O11" s="229">
        <f>ROUND(E11*N11,2)</f>
        <v>0.03</v>
      </c>
      <c r="P11" s="229">
        <v>0</v>
      </c>
      <c r="Q11" s="229">
        <f>ROUND(E11*P11,2)</f>
        <v>0</v>
      </c>
      <c r="R11" s="230"/>
      <c r="S11" s="230" t="s">
        <v>138</v>
      </c>
      <c r="T11" s="230" t="s">
        <v>138</v>
      </c>
      <c r="U11" s="230">
        <v>0.8</v>
      </c>
      <c r="V11" s="230">
        <f>ROUND(E11*U11,2)</f>
        <v>1.6</v>
      </c>
      <c r="W11" s="230"/>
      <c r="X11" s="230" t="s">
        <v>139</v>
      </c>
      <c r="Y11" s="230" t="s">
        <v>140</v>
      </c>
      <c r="Z11" s="212"/>
      <c r="AA11" s="212"/>
      <c r="AB11" s="212"/>
      <c r="AC11" s="212"/>
      <c r="AD11" s="212"/>
      <c r="AE11" s="212"/>
      <c r="AF11" s="212"/>
      <c r="AG11" s="212" t="s">
        <v>141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7">
        <v>3</v>
      </c>
      <c r="B12" s="248" t="s">
        <v>460</v>
      </c>
      <c r="C12" s="254" t="s">
        <v>461</v>
      </c>
      <c r="D12" s="249" t="s">
        <v>137</v>
      </c>
      <c r="E12" s="250">
        <v>2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138</v>
      </c>
      <c r="T12" s="230" t="s">
        <v>138</v>
      </c>
      <c r="U12" s="230">
        <v>0.2</v>
      </c>
      <c r="V12" s="230">
        <f>ROUND(E12*U12,2)</f>
        <v>0.4</v>
      </c>
      <c r="W12" s="230"/>
      <c r="X12" s="230" t="s">
        <v>139</v>
      </c>
      <c r="Y12" s="230" t="s">
        <v>140</v>
      </c>
      <c r="Z12" s="212"/>
      <c r="AA12" s="212"/>
      <c r="AB12" s="212"/>
      <c r="AC12" s="212"/>
      <c r="AD12" s="212"/>
      <c r="AE12" s="212"/>
      <c r="AF12" s="212"/>
      <c r="AG12" s="212" t="s">
        <v>141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5.5" x14ac:dyDescent="0.2">
      <c r="A13" s="234" t="s">
        <v>133</v>
      </c>
      <c r="B13" s="235" t="s">
        <v>64</v>
      </c>
      <c r="C13" s="253" t="s">
        <v>65</v>
      </c>
      <c r="D13" s="236"/>
      <c r="E13" s="237"/>
      <c r="F13" s="238"/>
      <c r="G13" s="239">
        <f>SUMIF(AG14:AG16,"&lt;&gt;NOR",G14:G16)</f>
        <v>0</v>
      </c>
      <c r="H13" s="233"/>
      <c r="I13" s="233">
        <f>SUM(I14:I16)</f>
        <v>0</v>
      </c>
      <c r="J13" s="233"/>
      <c r="K13" s="233">
        <f>SUM(K14:K16)</f>
        <v>0</v>
      </c>
      <c r="L13" s="233"/>
      <c r="M13" s="233">
        <f>SUM(M14:M16)</f>
        <v>0</v>
      </c>
      <c r="N13" s="232"/>
      <c r="O13" s="232">
        <f>SUM(O14:O16)</f>
        <v>0.2</v>
      </c>
      <c r="P13" s="232"/>
      <c r="Q13" s="232">
        <f>SUM(Q14:Q16)</f>
        <v>0</v>
      </c>
      <c r="R13" s="233"/>
      <c r="S13" s="233"/>
      <c r="T13" s="233"/>
      <c r="U13" s="233"/>
      <c r="V13" s="233">
        <f>SUM(V14:V16)</f>
        <v>20.130000000000003</v>
      </c>
      <c r="W13" s="233"/>
      <c r="X13" s="233"/>
      <c r="Y13" s="233"/>
      <c r="AG13" t="s">
        <v>134</v>
      </c>
    </row>
    <row r="14" spans="1:60" outlineLevel="1" x14ac:dyDescent="0.2">
      <c r="A14" s="247">
        <v>4</v>
      </c>
      <c r="B14" s="248" t="s">
        <v>462</v>
      </c>
      <c r="C14" s="254" t="s">
        <v>463</v>
      </c>
      <c r="D14" s="249" t="s">
        <v>137</v>
      </c>
      <c r="E14" s="250">
        <v>15.3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1.3270000000000001E-2</v>
      </c>
      <c r="O14" s="229">
        <f>ROUND(E14*N14,2)</f>
        <v>0.2</v>
      </c>
      <c r="P14" s="229">
        <v>0</v>
      </c>
      <c r="Q14" s="229">
        <f>ROUND(E14*P14,2)</f>
        <v>0</v>
      </c>
      <c r="R14" s="230"/>
      <c r="S14" s="230" t="s">
        <v>138</v>
      </c>
      <c r="T14" s="230" t="s">
        <v>138</v>
      </c>
      <c r="U14" s="230">
        <v>0.95</v>
      </c>
      <c r="V14" s="230">
        <f>ROUND(E14*U14,2)</f>
        <v>14.54</v>
      </c>
      <c r="W14" s="230"/>
      <c r="X14" s="230" t="s">
        <v>139</v>
      </c>
      <c r="Y14" s="230" t="s">
        <v>140</v>
      </c>
      <c r="Z14" s="212"/>
      <c r="AA14" s="212"/>
      <c r="AB14" s="212"/>
      <c r="AC14" s="212"/>
      <c r="AD14" s="212"/>
      <c r="AE14" s="212"/>
      <c r="AF14" s="212"/>
      <c r="AG14" s="212" t="s">
        <v>141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7">
        <v>5</v>
      </c>
      <c r="B15" s="248" t="s">
        <v>464</v>
      </c>
      <c r="C15" s="254" t="s">
        <v>465</v>
      </c>
      <c r="D15" s="249" t="s">
        <v>137</v>
      </c>
      <c r="E15" s="250">
        <v>8.6999999999999993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138</v>
      </c>
      <c r="T15" s="230" t="s">
        <v>138</v>
      </c>
      <c r="U15" s="230">
        <v>0.43</v>
      </c>
      <c r="V15" s="230">
        <f>ROUND(E15*U15,2)</f>
        <v>3.74</v>
      </c>
      <c r="W15" s="230"/>
      <c r="X15" s="230" t="s">
        <v>139</v>
      </c>
      <c r="Y15" s="230" t="s">
        <v>140</v>
      </c>
      <c r="Z15" s="212"/>
      <c r="AA15" s="212"/>
      <c r="AB15" s="212"/>
      <c r="AC15" s="212"/>
      <c r="AD15" s="212"/>
      <c r="AE15" s="212"/>
      <c r="AF15" s="212"/>
      <c r="AG15" s="212" t="s">
        <v>141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7">
        <v>6</v>
      </c>
      <c r="B16" s="248" t="s">
        <v>466</v>
      </c>
      <c r="C16" s="254" t="s">
        <v>467</v>
      </c>
      <c r="D16" s="249" t="s">
        <v>137</v>
      </c>
      <c r="E16" s="250">
        <v>6.6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138</v>
      </c>
      <c r="T16" s="230" t="s">
        <v>138</v>
      </c>
      <c r="U16" s="230">
        <v>0.28000000000000003</v>
      </c>
      <c r="V16" s="230">
        <f>ROUND(E16*U16,2)</f>
        <v>1.85</v>
      </c>
      <c r="W16" s="230"/>
      <c r="X16" s="230" t="s">
        <v>139</v>
      </c>
      <c r="Y16" s="230" t="s">
        <v>140</v>
      </c>
      <c r="Z16" s="212"/>
      <c r="AA16" s="212"/>
      <c r="AB16" s="212"/>
      <c r="AC16" s="212"/>
      <c r="AD16" s="212"/>
      <c r="AE16" s="212"/>
      <c r="AF16" s="212"/>
      <c r="AG16" s="212" t="s">
        <v>141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4" t="s">
        <v>133</v>
      </c>
      <c r="B17" s="235" t="s">
        <v>66</v>
      </c>
      <c r="C17" s="253" t="s">
        <v>67</v>
      </c>
      <c r="D17" s="236"/>
      <c r="E17" s="237"/>
      <c r="F17" s="238"/>
      <c r="G17" s="239">
        <f>SUMIF(AG18:AG19,"&lt;&gt;NOR",G18:G19)</f>
        <v>0</v>
      </c>
      <c r="H17" s="233"/>
      <c r="I17" s="233">
        <f>SUM(I18:I19)</f>
        <v>0</v>
      </c>
      <c r="J17" s="233"/>
      <c r="K17" s="233">
        <f>SUM(K18:K19)</f>
        <v>0</v>
      </c>
      <c r="L17" s="233"/>
      <c r="M17" s="233">
        <f>SUM(M18:M19)</f>
        <v>0</v>
      </c>
      <c r="N17" s="232"/>
      <c r="O17" s="232">
        <f>SUM(O18:O19)</f>
        <v>1.01</v>
      </c>
      <c r="P17" s="232"/>
      <c r="Q17" s="232">
        <f>SUM(Q18:Q19)</f>
        <v>0</v>
      </c>
      <c r="R17" s="233"/>
      <c r="S17" s="233"/>
      <c r="T17" s="233"/>
      <c r="U17" s="233"/>
      <c r="V17" s="233">
        <f>SUM(V18:V19)</f>
        <v>32.71</v>
      </c>
      <c r="W17" s="233"/>
      <c r="X17" s="233"/>
      <c r="Y17" s="233"/>
      <c r="AG17" t="s">
        <v>134</v>
      </c>
    </row>
    <row r="18" spans="1:60" ht="22.5" outlineLevel="1" x14ac:dyDescent="0.2">
      <c r="A18" s="247">
        <v>7</v>
      </c>
      <c r="B18" s="248" t="s">
        <v>468</v>
      </c>
      <c r="C18" s="254" t="s">
        <v>469</v>
      </c>
      <c r="D18" s="249" t="s">
        <v>144</v>
      </c>
      <c r="E18" s="250">
        <v>8</v>
      </c>
      <c r="F18" s="251"/>
      <c r="G18" s="252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2.5100000000000001E-3</v>
      </c>
      <c r="O18" s="229">
        <f>ROUND(E18*N18,2)</f>
        <v>0.02</v>
      </c>
      <c r="P18" s="229">
        <v>0</v>
      </c>
      <c r="Q18" s="229">
        <f>ROUND(E18*P18,2)</f>
        <v>0</v>
      </c>
      <c r="R18" s="230"/>
      <c r="S18" s="230" t="s">
        <v>138</v>
      </c>
      <c r="T18" s="230" t="s">
        <v>138</v>
      </c>
      <c r="U18" s="230">
        <v>0.18232999999999999</v>
      </c>
      <c r="V18" s="230">
        <f>ROUND(E18*U18,2)</f>
        <v>1.46</v>
      </c>
      <c r="W18" s="230"/>
      <c r="X18" s="230" t="s">
        <v>139</v>
      </c>
      <c r="Y18" s="230" t="s">
        <v>140</v>
      </c>
      <c r="Z18" s="212"/>
      <c r="AA18" s="212"/>
      <c r="AB18" s="212"/>
      <c r="AC18" s="212"/>
      <c r="AD18" s="212"/>
      <c r="AE18" s="212"/>
      <c r="AF18" s="212"/>
      <c r="AG18" s="212" t="s">
        <v>141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8</v>
      </c>
      <c r="B19" s="248" t="s">
        <v>470</v>
      </c>
      <c r="C19" s="254" t="s">
        <v>471</v>
      </c>
      <c r="D19" s="249" t="s">
        <v>137</v>
      </c>
      <c r="E19" s="250">
        <v>92.75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1.0630000000000001E-2</v>
      </c>
      <c r="O19" s="229">
        <f>ROUND(E19*N19,2)</f>
        <v>0.99</v>
      </c>
      <c r="P19" s="229">
        <v>0</v>
      </c>
      <c r="Q19" s="229">
        <f>ROUND(E19*P19,2)</f>
        <v>0</v>
      </c>
      <c r="R19" s="230"/>
      <c r="S19" s="230" t="s">
        <v>138</v>
      </c>
      <c r="T19" s="230" t="s">
        <v>138</v>
      </c>
      <c r="U19" s="230">
        <v>0.33688000000000001</v>
      </c>
      <c r="V19" s="230">
        <f>ROUND(E19*U19,2)</f>
        <v>31.25</v>
      </c>
      <c r="W19" s="230"/>
      <c r="X19" s="230" t="s">
        <v>139</v>
      </c>
      <c r="Y19" s="230" t="s">
        <v>140</v>
      </c>
      <c r="Z19" s="212"/>
      <c r="AA19" s="212"/>
      <c r="AB19" s="212"/>
      <c r="AC19" s="212"/>
      <c r="AD19" s="212"/>
      <c r="AE19" s="212"/>
      <c r="AF19" s="212"/>
      <c r="AG19" s="212" t="s">
        <v>141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34" t="s">
        <v>133</v>
      </c>
      <c r="B20" s="235" t="s">
        <v>68</v>
      </c>
      <c r="C20" s="253" t="s">
        <v>69</v>
      </c>
      <c r="D20" s="236"/>
      <c r="E20" s="237"/>
      <c r="F20" s="238"/>
      <c r="G20" s="239">
        <f>SUMIF(AG21:AG21,"&lt;&gt;NOR",G21:G21)</f>
        <v>0</v>
      </c>
      <c r="H20" s="233"/>
      <c r="I20" s="233">
        <f>SUM(I21:I21)</f>
        <v>0</v>
      </c>
      <c r="J20" s="233"/>
      <c r="K20" s="233">
        <f>SUM(K21:K21)</f>
        <v>0</v>
      </c>
      <c r="L20" s="233"/>
      <c r="M20" s="233">
        <f>SUM(M21:M21)</f>
        <v>0</v>
      </c>
      <c r="N20" s="232"/>
      <c r="O20" s="232">
        <f>SUM(O21:O21)</f>
        <v>1.21</v>
      </c>
      <c r="P20" s="232"/>
      <c r="Q20" s="232">
        <f>SUM(Q21:Q21)</f>
        <v>0</v>
      </c>
      <c r="R20" s="233"/>
      <c r="S20" s="233"/>
      <c r="T20" s="233"/>
      <c r="U20" s="233"/>
      <c r="V20" s="233">
        <f>SUM(V21:V21)</f>
        <v>2.13</v>
      </c>
      <c r="W20" s="233"/>
      <c r="X20" s="233"/>
      <c r="Y20" s="233"/>
      <c r="AG20" t="s">
        <v>134</v>
      </c>
    </row>
    <row r="21" spans="1:60" outlineLevel="1" x14ac:dyDescent="0.2">
      <c r="A21" s="247">
        <v>9</v>
      </c>
      <c r="B21" s="248" t="s">
        <v>472</v>
      </c>
      <c r="C21" s="254" t="s">
        <v>473</v>
      </c>
      <c r="D21" s="249" t="s">
        <v>474</v>
      </c>
      <c r="E21" s="250">
        <v>0.48299999999999998</v>
      </c>
      <c r="F21" s="251"/>
      <c r="G21" s="252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2.5</v>
      </c>
      <c r="O21" s="229">
        <f>ROUND(E21*N21,2)</f>
        <v>1.21</v>
      </c>
      <c r="P21" s="229">
        <v>0</v>
      </c>
      <c r="Q21" s="229">
        <f>ROUND(E21*P21,2)</f>
        <v>0</v>
      </c>
      <c r="R21" s="230"/>
      <c r="S21" s="230" t="s">
        <v>138</v>
      </c>
      <c r="T21" s="230" t="s">
        <v>138</v>
      </c>
      <c r="U21" s="230">
        <v>4.4000000000000004</v>
      </c>
      <c r="V21" s="230">
        <f>ROUND(E21*U21,2)</f>
        <v>2.13</v>
      </c>
      <c r="W21" s="230"/>
      <c r="X21" s="230" t="s">
        <v>139</v>
      </c>
      <c r="Y21" s="230" t="s">
        <v>140</v>
      </c>
      <c r="Z21" s="212"/>
      <c r="AA21" s="212"/>
      <c r="AB21" s="212"/>
      <c r="AC21" s="212"/>
      <c r="AD21" s="212"/>
      <c r="AE21" s="212"/>
      <c r="AF21" s="212"/>
      <c r="AG21" s="212" t="s">
        <v>141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34" t="s">
        <v>133</v>
      </c>
      <c r="B22" s="235" t="s">
        <v>70</v>
      </c>
      <c r="C22" s="253" t="s">
        <v>71</v>
      </c>
      <c r="D22" s="236"/>
      <c r="E22" s="237"/>
      <c r="F22" s="238"/>
      <c r="G22" s="239">
        <f>SUMIF(AG23:AG23,"&lt;&gt;NOR",G23:G23)</f>
        <v>0</v>
      </c>
      <c r="H22" s="233"/>
      <c r="I22" s="233">
        <f>SUM(I23:I23)</f>
        <v>0</v>
      </c>
      <c r="J22" s="233"/>
      <c r="K22" s="233">
        <f>SUM(K23:K23)</f>
        <v>0</v>
      </c>
      <c r="L22" s="233"/>
      <c r="M22" s="233">
        <f>SUM(M23:M23)</f>
        <v>0</v>
      </c>
      <c r="N22" s="232"/>
      <c r="O22" s="232">
        <f>SUM(O23:O23)</f>
        <v>0.18</v>
      </c>
      <c r="P22" s="232"/>
      <c r="Q22" s="232">
        <f>SUM(Q23:Q23)</f>
        <v>0</v>
      </c>
      <c r="R22" s="233"/>
      <c r="S22" s="233"/>
      <c r="T22" s="233"/>
      <c r="U22" s="233"/>
      <c r="V22" s="233">
        <f>SUM(V23:V23)</f>
        <v>7.8</v>
      </c>
      <c r="W22" s="233"/>
      <c r="X22" s="233"/>
      <c r="Y22" s="233"/>
      <c r="AG22" t="s">
        <v>134</v>
      </c>
    </row>
    <row r="23" spans="1:60" outlineLevel="1" x14ac:dyDescent="0.2">
      <c r="A23" s="247">
        <v>10</v>
      </c>
      <c r="B23" s="248" t="s">
        <v>475</v>
      </c>
      <c r="C23" s="254" t="s">
        <v>476</v>
      </c>
      <c r="D23" s="249" t="s">
        <v>137</v>
      </c>
      <c r="E23" s="250">
        <v>30</v>
      </c>
      <c r="F23" s="251"/>
      <c r="G23" s="252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5.9199999999999999E-3</v>
      </c>
      <c r="O23" s="229">
        <f>ROUND(E23*N23,2)</f>
        <v>0.18</v>
      </c>
      <c r="P23" s="229">
        <v>0</v>
      </c>
      <c r="Q23" s="229">
        <f>ROUND(E23*P23,2)</f>
        <v>0</v>
      </c>
      <c r="R23" s="230"/>
      <c r="S23" s="230" t="s">
        <v>138</v>
      </c>
      <c r="T23" s="230" t="s">
        <v>138</v>
      </c>
      <c r="U23" s="230">
        <v>0.26</v>
      </c>
      <c r="V23" s="230">
        <f>ROUND(E23*U23,2)</f>
        <v>7.8</v>
      </c>
      <c r="W23" s="230"/>
      <c r="X23" s="230" t="s">
        <v>139</v>
      </c>
      <c r="Y23" s="230" t="s">
        <v>140</v>
      </c>
      <c r="Z23" s="212"/>
      <c r="AA23" s="212"/>
      <c r="AB23" s="212"/>
      <c r="AC23" s="212"/>
      <c r="AD23" s="212"/>
      <c r="AE23" s="212"/>
      <c r="AF23" s="212"/>
      <c r="AG23" s="212" t="s">
        <v>141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5.5" x14ac:dyDescent="0.2">
      <c r="A24" s="234" t="s">
        <v>133</v>
      </c>
      <c r="B24" s="235" t="s">
        <v>72</v>
      </c>
      <c r="C24" s="253" t="s">
        <v>73</v>
      </c>
      <c r="D24" s="236"/>
      <c r="E24" s="237"/>
      <c r="F24" s="238"/>
      <c r="G24" s="239">
        <f>SUMIF(AG25:AG25,"&lt;&gt;NOR",G25:G25)</f>
        <v>0</v>
      </c>
      <c r="H24" s="233"/>
      <c r="I24" s="233">
        <f>SUM(I25:I25)</f>
        <v>0</v>
      </c>
      <c r="J24" s="233"/>
      <c r="K24" s="233">
        <f>SUM(K25:K25)</f>
        <v>0</v>
      </c>
      <c r="L24" s="233"/>
      <c r="M24" s="233">
        <f>SUM(M25:M25)</f>
        <v>0</v>
      </c>
      <c r="N24" s="232"/>
      <c r="O24" s="232">
        <f>SUM(O25:O25)</f>
        <v>0</v>
      </c>
      <c r="P24" s="232"/>
      <c r="Q24" s="232">
        <f>SUM(Q25:Q25)</f>
        <v>0</v>
      </c>
      <c r="R24" s="233"/>
      <c r="S24" s="233"/>
      <c r="T24" s="233"/>
      <c r="U24" s="233"/>
      <c r="V24" s="233">
        <f>SUM(V25:V25)</f>
        <v>7.89</v>
      </c>
      <c r="W24" s="233"/>
      <c r="X24" s="233"/>
      <c r="Y24" s="233"/>
      <c r="AG24" t="s">
        <v>134</v>
      </c>
    </row>
    <row r="25" spans="1:60" outlineLevel="1" x14ac:dyDescent="0.2">
      <c r="A25" s="247">
        <v>11</v>
      </c>
      <c r="B25" s="248" t="s">
        <v>477</v>
      </c>
      <c r="C25" s="254" t="s">
        <v>478</v>
      </c>
      <c r="D25" s="249" t="s">
        <v>137</v>
      </c>
      <c r="E25" s="250">
        <v>30</v>
      </c>
      <c r="F25" s="251"/>
      <c r="G25" s="252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4.0000000000000003E-5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138</v>
      </c>
      <c r="T25" s="230" t="s">
        <v>138</v>
      </c>
      <c r="U25" s="230">
        <v>0.26300000000000001</v>
      </c>
      <c r="V25" s="230">
        <f>ROUND(E25*U25,2)</f>
        <v>7.89</v>
      </c>
      <c r="W25" s="230"/>
      <c r="X25" s="230" t="s">
        <v>139</v>
      </c>
      <c r="Y25" s="230" t="s">
        <v>140</v>
      </c>
      <c r="Z25" s="212"/>
      <c r="AA25" s="212"/>
      <c r="AB25" s="212"/>
      <c r="AC25" s="212"/>
      <c r="AD25" s="212"/>
      <c r="AE25" s="212"/>
      <c r="AF25" s="212"/>
      <c r="AG25" s="212" t="s">
        <v>141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34" t="s">
        <v>133</v>
      </c>
      <c r="B26" s="235" t="s">
        <v>74</v>
      </c>
      <c r="C26" s="253" t="s">
        <v>75</v>
      </c>
      <c r="D26" s="236"/>
      <c r="E26" s="237"/>
      <c r="F26" s="238"/>
      <c r="G26" s="239">
        <f>SUMIF(AG27:AG35,"&lt;&gt;NOR",G27:G35)</f>
        <v>0</v>
      </c>
      <c r="H26" s="233"/>
      <c r="I26" s="233">
        <f>SUM(I27:I35)</f>
        <v>0</v>
      </c>
      <c r="J26" s="233"/>
      <c r="K26" s="233">
        <f>SUM(K27:K35)</f>
        <v>0</v>
      </c>
      <c r="L26" s="233"/>
      <c r="M26" s="233">
        <f>SUM(M27:M35)</f>
        <v>0</v>
      </c>
      <c r="N26" s="232"/>
      <c r="O26" s="232">
        <f>SUM(O27:O35)</f>
        <v>0.01</v>
      </c>
      <c r="P26" s="232"/>
      <c r="Q26" s="232">
        <f>SUM(Q27:Q35)</f>
        <v>2.95</v>
      </c>
      <c r="R26" s="233"/>
      <c r="S26" s="233"/>
      <c r="T26" s="233"/>
      <c r="U26" s="233"/>
      <c r="V26" s="233">
        <f>SUM(V27:V35)</f>
        <v>34.25</v>
      </c>
      <c r="W26" s="233"/>
      <c r="X26" s="233"/>
      <c r="Y26" s="233"/>
      <c r="AG26" t="s">
        <v>134</v>
      </c>
    </row>
    <row r="27" spans="1:60" outlineLevel="1" x14ac:dyDescent="0.2">
      <c r="A27" s="247">
        <v>12</v>
      </c>
      <c r="B27" s="248" t="s">
        <v>479</v>
      </c>
      <c r="C27" s="254" t="s">
        <v>480</v>
      </c>
      <c r="D27" s="249" t="s">
        <v>165</v>
      </c>
      <c r="E27" s="250">
        <v>2</v>
      </c>
      <c r="F27" s="251"/>
      <c r="G27" s="252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0</v>
      </c>
      <c r="O27" s="229">
        <f>ROUND(E27*N27,2)</f>
        <v>0</v>
      </c>
      <c r="P27" s="229">
        <v>4.0000000000000001E-3</v>
      </c>
      <c r="Q27" s="229">
        <f>ROUND(E27*P27,2)</f>
        <v>0.01</v>
      </c>
      <c r="R27" s="230"/>
      <c r="S27" s="230" t="s">
        <v>138</v>
      </c>
      <c r="T27" s="230" t="s">
        <v>138</v>
      </c>
      <c r="U27" s="230">
        <v>0.16</v>
      </c>
      <c r="V27" s="230">
        <f>ROUND(E27*U27,2)</f>
        <v>0.32</v>
      </c>
      <c r="W27" s="230"/>
      <c r="X27" s="230" t="s">
        <v>139</v>
      </c>
      <c r="Y27" s="230" t="s">
        <v>140</v>
      </c>
      <c r="Z27" s="212"/>
      <c r="AA27" s="212"/>
      <c r="AB27" s="212"/>
      <c r="AC27" s="212"/>
      <c r="AD27" s="212"/>
      <c r="AE27" s="212"/>
      <c r="AF27" s="212"/>
      <c r="AG27" s="212" t="s">
        <v>141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7">
        <v>13</v>
      </c>
      <c r="B28" s="248" t="s">
        <v>481</v>
      </c>
      <c r="C28" s="254" t="s">
        <v>482</v>
      </c>
      <c r="D28" s="249" t="s">
        <v>165</v>
      </c>
      <c r="E28" s="250">
        <v>2</v>
      </c>
      <c r="F28" s="251"/>
      <c r="G28" s="252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1.33E-3</v>
      </c>
      <c r="O28" s="229">
        <f>ROUND(E28*N28,2)</f>
        <v>0</v>
      </c>
      <c r="P28" s="229">
        <v>0.27600000000000002</v>
      </c>
      <c r="Q28" s="229">
        <f>ROUND(E28*P28,2)</f>
        <v>0.55000000000000004</v>
      </c>
      <c r="R28" s="230"/>
      <c r="S28" s="230" t="s">
        <v>138</v>
      </c>
      <c r="T28" s="230" t="s">
        <v>138</v>
      </c>
      <c r="U28" s="230">
        <v>2.024</v>
      </c>
      <c r="V28" s="230">
        <f>ROUND(E28*U28,2)</f>
        <v>4.05</v>
      </c>
      <c r="W28" s="230"/>
      <c r="X28" s="230" t="s">
        <v>139</v>
      </c>
      <c r="Y28" s="230" t="s">
        <v>140</v>
      </c>
      <c r="Z28" s="212"/>
      <c r="AA28" s="212"/>
      <c r="AB28" s="212"/>
      <c r="AC28" s="212"/>
      <c r="AD28" s="212"/>
      <c r="AE28" s="212"/>
      <c r="AF28" s="212"/>
      <c r="AG28" s="212" t="s">
        <v>141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7">
        <v>14</v>
      </c>
      <c r="B29" s="248" t="s">
        <v>483</v>
      </c>
      <c r="C29" s="254" t="s">
        <v>484</v>
      </c>
      <c r="D29" s="249" t="s">
        <v>165</v>
      </c>
      <c r="E29" s="250">
        <v>2</v>
      </c>
      <c r="F29" s="251"/>
      <c r="G29" s="252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0.20200000000000001</v>
      </c>
      <c r="Q29" s="229">
        <f>ROUND(E29*P29,2)</f>
        <v>0.4</v>
      </c>
      <c r="R29" s="230"/>
      <c r="S29" s="230" t="s">
        <v>138</v>
      </c>
      <c r="T29" s="230" t="s">
        <v>138</v>
      </c>
      <c r="U29" s="230">
        <v>1.26</v>
      </c>
      <c r="V29" s="230">
        <f>ROUND(E29*U29,2)</f>
        <v>2.52</v>
      </c>
      <c r="W29" s="230"/>
      <c r="X29" s="230" t="s">
        <v>139</v>
      </c>
      <c r="Y29" s="230" t="s">
        <v>140</v>
      </c>
      <c r="Z29" s="212"/>
      <c r="AA29" s="212"/>
      <c r="AB29" s="212"/>
      <c r="AC29" s="212"/>
      <c r="AD29" s="212"/>
      <c r="AE29" s="212"/>
      <c r="AF29" s="212"/>
      <c r="AG29" s="212" t="s">
        <v>141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7">
        <v>15</v>
      </c>
      <c r="B30" s="248" t="s">
        <v>485</v>
      </c>
      <c r="C30" s="254" t="s">
        <v>486</v>
      </c>
      <c r="D30" s="249" t="s">
        <v>474</v>
      </c>
      <c r="E30" s="250">
        <v>4.0500000000000001E-2</v>
      </c>
      <c r="F30" s="251"/>
      <c r="G30" s="252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0</v>
      </c>
      <c r="O30" s="229">
        <f>ROUND(E30*N30,2)</f>
        <v>0</v>
      </c>
      <c r="P30" s="229">
        <v>1.671</v>
      </c>
      <c r="Q30" s="229">
        <f>ROUND(E30*P30,2)</f>
        <v>7.0000000000000007E-2</v>
      </c>
      <c r="R30" s="230"/>
      <c r="S30" s="230" t="s">
        <v>138</v>
      </c>
      <c r="T30" s="230" t="s">
        <v>138</v>
      </c>
      <c r="U30" s="230">
        <v>2.79</v>
      </c>
      <c r="V30" s="230">
        <f>ROUND(E30*U30,2)</f>
        <v>0.11</v>
      </c>
      <c r="W30" s="230"/>
      <c r="X30" s="230" t="s">
        <v>139</v>
      </c>
      <c r="Y30" s="230" t="s">
        <v>140</v>
      </c>
      <c r="Z30" s="212"/>
      <c r="AA30" s="212"/>
      <c r="AB30" s="212"/>
      <c r="AC30" s="212"/>
      <c r="AD30" s="212"/>
      <c r="AE30" s="212"/>
      <c r="AF30" s="212"/>
      <c r="AG30" s="212" t="s">
        <v>141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7">
        <v>16</v>
      </c>
      <c r="B31" s="248" t="s">
        <v>487</v>
      </c>
      <c r="C31" s="254" t="s">
        <v>488</v>
      </c>
      <c r="D31" s="249" t="s">
        <v>474</v>
      </c>
      <c r="E31" s="250">
        <v>0.63449999999999995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0</v>
      </c>
      <c r="O31" s="229">
        <f>ROUND(E31*N31,2)</f>
        <v>0</v>
      </c>
      <c r="P31" s="229">
        <v>2.4</v>
      </c>
      <c r="Q31" s="229">
        <f>ROUND(E31*P31,2)</f>
        <v>1.52</v>
      </c>
      <c r="R31" s="230"/>
      <c r="S31" s="230" t="s">
        <v>138</v>
      </c>
      <c r="T31" s="230" t="s">
        <v>138</v>
      </c>
      <c r="U31" s="230">
        <v>13.301</v>
      </c>
      <c r="V31" s="230">
        <f>ROUND(E31*U31,2)</f>
        <v>8.44</v>
      </c>
      <c r="W31" s="230"/>
      <c r="X31" s="230" t="s">
        <v>139</v>
      </c>
      <c r="Y31" s="230" t="s">
        <v>140</v>
      </c>
      <c r="Z31" s="212"/>
      <c r="AA31" s="212"/>
      <c r="AB31" s="212"/>
      <c r="AC31" s="212"/>
      <c r="AD31" s="212"/>
      <c r="AE31" s="212"/>
      <c r="AF31" s="212"/>
      <c r="AG31" s="212" t="s">
        <v>141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7">
        <v>17</v>
      </c>
      <c r="B32" s="248" t="s">
        <v>489</v>
      </c>
      <c r="C32" s="254" t="s">
        <v>490</v>
      </c>
      <c r="D32" s="249" t="s">
        <v>144</v>
      </c>
      <c r="E32" s="250">
        <v>8</v>
      </c>
      <c r="F32" s="251"/>
      <c r="G32" s="252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0</v>
      </c>
      <c r="O32" s="229">
        <f>ROUND(E32*N32,2)</f>
        <v>0</v>
      </c>
      <c r="P32" s="229">
        <v>4.6000000000000001E-4</v>
      </c>
      <c r="Q32" s="229">
        <f>ROUND(E32*P32,2)</f>
        <v>0</v>
      </c>
      <c r="R32" s="230"/>
      <c r="S32" s="230" t="s">
        <v>138</v>
      </c>
      <c r="T32" s="230" t="s">
        <v>138</v>
      </c>
      <c r="U32" s="230">
        <v>1.5</v>
      </c>
      <c r="V32" s="230">
        <f>ROUND(E32*U32,2)</f>
        <v>12</v>
      </c>
      <c r="W32" s="230"/>
      <c r="X32" s="230" t="s">
        <v>139</v>
      </c>
      <c r="Y32" s="230" t="s">
        <v>140</v>
      </c>
      <c r="Z32" s="212"/>
      <c r="AA32" s="212"/>
      <c r="AB32" s="212"/>
      <c r="AC32" s="212"/>
      <c r="AD32" s="212"/>
      <c r="AE32" s="212"/>
      <c r="AF32" s="212"/>
      <c r="AG32" s="212" t="s">
        <v>141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47">
        <v>18</v>
      </c>
      <c r="B33" s="248" t="s">
        <v>491</v>
      </c>
      <c r="C33" s="254" t="s">
        <v>492</v>
      </c>
      <c r="D33" s="249" t="s">
        <v>474</v>
      </c>
      <c r="E33" s="250">
        <v>0.09</v>
      </c>
      <c r="F33" s="251"/>
      <c r="G33" s="252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2.2000000000000002</v>
      </c>
      <c r="Q33" s="229">
        <f>ROUND(E33*P33,2)</f>
        <v>0.2</v>
      </c>
      <c r="R33" s="230"/>
      <c r="S33" s="230" t="s">
        <v>138</v>
      </c>
      <c r="T33" s="230" t="s">
        <v>138</v>
      </c>
      <c r="U33" s="230">
        <v>10.88</v>
      </c>
      <c r="V33" s="230">
        <f>ROUND(E33*U33,2)</f>
        <v>0.98</v>
      </c>
      <c r="W33" s="230"/>
      <c r="X33" s="230" t="s">
        <v>139</v>
      </c>
      <c r="Y33" s="230" t="s">
        <v>140</v>
      </c>
      <c r="Z33" s="212"/>
      <c r="AA33" s="212"/>
      <c r="AB33" s="212"/>
      <c r="AC33" s="212"/>
      <c r="AD33" s="212"/>
      <c r="AE33" s="212"/>
      <c r="AF33" s="212"/>
      <c r="AG33" s="212" t="s">
        <v>141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47">
        <v>19</v>
      </c>
      <c r="B34" s="248" t="s">
        <v>493</v>
      </c>
      <c r="C34" s="254" t="s">
        <v>494</v>
      </c>
      <c r="D34" s="249" t="s">
        <v>137</v>
      </c>
      <c r="E34" s="250">
        <v>15.3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3.3E-4</v>
      </c>
      <c r="O34" s="229">
        <f>ROUND(E34*N34,2)</f>
        <v>0.01</v>
      </c>
      <c r="P34" s="229">
        <v>1.183E-2</v>
      </c>
      <c r="Q34" s="229">
        <f>ROUND(E34*P34,2)</f>
        <v>0.18</v>
      </c>
      <c r="R34" s="230"/>
      <c r="S34" s="230" t="s">
        <v>138</v>
      </c>
      <c r="T34" s="230" t="s">
        <v>138</v>
      </c>
      <c r="U34" s="230">
        <v>0.34599999999999997</v>
      </c>
      <c r="V34" s="230">
        <f>ROUND(E34*U34,2)</f>
        <v>5.29</v>
      </c>
      <c r="W34" s="230"/>
      <c r="X34" s="230" t="s">
        <v>139</v>
      </c>
      <c r="Y34" s="230" t="s">
        <v>140</v>
      </c>
      <c r="Z34" s="212"/>
      <c r="AA34" s="212"/>
      <c r="AB34" s="212"/>
      <c r="AC34" s="212"/>
      <c r="AD34" s="212"/>
      <c r="AE34" s="212"/>
      <c r="AF34" s="212"/>
      <c r="AG34" s="212" t="s">
        <v>141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47">
        <v>20</v>
      </c>
      <c r="B35" s="248" t="s">
        <v>495</v>
      </c>
      <c r="C35" s="254" t="s">
        <v>496</v>
      </c>
      <c r="D35" s="249" t="s">
        <v>137</v>
      </c>
      <c r="E35" s="250">
        <v>2</v>
      </c>
      <c r="F35" s="251"/>
      <c r="G35" s="252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3.3E-4</v>
      </c>
      <c r="O35" s="229">
        <f>ROUND(E35*N35,2)</f>
        <v>0</v>
      </c>
      <c r="P35" s="229">
        <v>1.223E-2</v>
      </c>
      <c r="Q35" s="229">
        <f>ROUND(E35*P35,2)</f>
        <v>0.02</v>
      </c>
      <c r="R35" s="230"/>
      <c r="S35" s="230" t="s">
        <v>138</v>
      </c>
      <c r="T35" s="230" t="s">
        <v>138</v>
      </c>
      <c r="U35" s="230">
        <v>0.26800000000000002</v>
      </c>
      <c r="V35" s="230">
        <f>ROUND(E35*U35,2)</f>
        <v>0.54</v>
      </c>
      <c r="W35" s="230"/>
      <c r="X35" s="230" t="s">
        <v>139</v>
      </c>
      <c r="Y35" s="230" t="s">
        <v>140</v>
      </c>
      <c r="Z35" s="212"/>
      <c r="AA35" s="212"/>
      <c r="AB35" s="212"/>
      <c r="AC35" s="212"/>
      <c r="AD35" s="212"/>
      <c r="AE35" s="212"/>
      <c r="AF35" s="212"/>
      <c r="AG35" s="212" t="s">
        <v>141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34" t="s">
        <v>133</v>
      </c>
      <c r="B36" s="235" t="s">
        <v>76</v>
      </c>
      <c r="C36" s="253" t="s">
        <v>77</v>
      </c>
      <c r="D36" s="236"/>
      <c r="E36" s="237"/>
      <c r="F36" s="238"/>
      <c r="G36" s="239">
        <f>SUMIF(AG37:AG37,"&lt;&gt;NOR",G37:G37)</f>
        <v>0</v>
      </c>
      <c r="H36" s="233"/>
      <c r="I36" s="233">
        <f>SUM(I37:I37)</f>
        <v>0</v>
      </c>
      <c r="J36" s="233"/>
      <c r="K36" s="233">
        <f>SUM(K37:K37)</f>
        <v>0</v>
      </c>
      <c r="L36" s="233"/>
      <c r="M36" s="233">
        <f>SUM(M37:M37)</f>
        <v>0</v>
      </c>
      <c r="N36" s="232"/>
      <c r="O36" s="232">
        <f>SUM(O37:O37)</f>
        <v>0</v>
      </c>
      <c r="P36" s="232"/>
      <c r="Q36" s="232">
        <f>SUM(Q37:Q37)</f>
        <v>0</v>
      </c>
      <c r="R36" s="233"/>
      <c r="S36" s="233"/>
      <c r="T36" s="233"/>
      <c r="U36" s="233"/>
      <c r="V36" s="233">
        <f>SUM(V37:V37)</f>
        <v>8.65</v>
      </c>
      <c r="W36" s="233"/>
      <c r="X36" s="233"/>
      <c r="Y36" s="233"/>
      <c r="AG36" t="s">
        <v>134</v>
      </c>
    </row>
    <row r="37" spans="1:60" ht="22.5" outlineLevel="1" x14ac:dyDescent="0.2">
      <c r="A37" s="247">
        <v>21</v>
      </c>
      <c r="B37" s="248" t="s">
        <v>497</v>
      </c>
      <c r="C37" s="254" t="s">
        <v>498</v>
      </c>
      <c r="D37" s="249" t="s">
        <v>160</v>
      </c>
      <c r="E37" s="250">
        <v>2.7454800000000001</v>
      </c>
      <c r="F37" s="251"/>
      <c r="G37" s="252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138</v>
      </c>
      <c r="T37" s="230" t="s">
        <v>138</v>
      </c>
      <c r="U37" s="230">
        <v>3.15</v>
      </c>
      <c r="V37" s="230">
        <f>ROUND(E37*U37,2)</f>
        <v>8.65</v>
      </c>
      <c r="W37" s="230"/>
      <c r="X37" s="230" t="s">
        <v>161</v>
      </c>
      <c r="Y37" s="230" t="s">
        <v>140</v>
      </c>
      <c r="Z37" s="212"/>
      <c r="AA37" s="212"/>
      <c r="AB37" s="212"/>
      <c r="AC37" s="212"/>
      <c r="AD37" s="212"/>
      <c r="AE37" s="212"/>
      <c r="AF37" s="212"/>
      <c r="AG37" s="212" t="s">
        <v>162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34" t="s">
        <v>133</v>
      </c>
      <c r="B38" s="235" t="s">
        <v>94</v>
      </c>
      <c r="C38" s="253" t="s">
        <v>95</v>
      </c>
      <c r="D38" s="236"/>
      <c r="E38" s="237"/>
      <c r="F38" s="238"/>
      <c r="G38" s="239">
        <f>SUMIF(AG39:AG44,"&lt;&gt;NOR",G39:G44)</f>
        <v>0</v>
      </c>
      <c r="H38" s="233"/>
      <c r="I38" s="233">
        <f>SUM(I39:I44)</f>
        <v>0</v>
      </c>
      <c r="J38" s="233"/>
      <c r="K38" s="233">
        <f>SUM(K39:K44)</f>
        <v>0</v>
      </c>
      <c r="L38" s="233"/>
      <c r="M38" s="233">
        <f>SUM(M39:M44)</f>
        <v>0</v>
      </c>
      <c r="N38" s="232"/>
      <c r="O38" s="232">
        <f>SUM(O39:O44)</f>
        <v>6.0000000000000005E-2</v>
      </c>
      <c r="P38" s="232"/>
      <c r="Q38" s="232">
        <f>SUM(Q39:Q44)</f>
        <v>0</v>
      </c>
      <c r="R38" s="233"/>
      <c r="S38" s="233"/>
      <c r="T38" s="233"/>
      <c r="U38" s="233"/>
      <c r="V38" s="233">
        <f>SUM(V39:V44)</f>
        <v>2.65</v>
      </c>
      <c r="W38" s="233"/>
      <c r="X38" s="233"/>
      <c r="Y38" s="233"/>
      <c r="AG38" t="s">
        <v>134</v>
      </c>
    </row>
    <row r="39" spans="1:60" outlineLevel="1" x14ac:dyDescent="0.2">
      <c r="A39" s="247">
        <v>22</v>
      </c>
      <c r="B39" s="248" t="s">
        <v>499</v>
      </c>
      <c r="C39" s="254" t="s">
        <v>500</v>
      </c>
      <c r="D39" s="249" t="s">
        <v>137</v>
      </c>
      <c r="E39" s="250">
        <v>2</v>
      </c>
      <c r="F39" s="251"/>
      <c r="G39" s="252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2.1000000000000001E-4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138</v>
      </c>
      <c r="T39" s="230" t="s">
        <v>138</v>
      </c>
      <c r="U39" s="230">
        <v>0.05</v>
      </c>
      <c r="V39" s="230">
        <f>ROUND(E39*U39,2)</f>
        <v>0.1</v>
      </c>
      <c r="W39" s="230"/>
      <c r="X39" s="230" t="s">
        <v>139</v>
      </c>
      <c r="Y39" s="230" t="s">
        <v>140</v>
      </c>
      <c r="Z39" s="212"/>
      <c r="AA39" s="212"/>
      <c r="AB39" s="212"/>
      <c r="AC39" s="212"/>
      <c r="AD39" s="212"/>
      <c r="AE39" s="212"/>
      <c r="AF39" s="212"/>
      <c r="AG39" s="212" t="s">
        <v>141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7">
        <v>23</v>
      </c>
      <c r="B40" s="248" t="s">
        <v>501</v>
      </c>
      <c r="C40" s="254" t="s">
        <v>502</v>
      </c>
      <c r="D40" s="249" t="s">
        <v>137</v>
      </c>
      <c r="E40" s="250">
        <v>2</v>
      </c>
      <c r="F40" s="251"/>
      <c r="G40" s="252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5.0299999999999997E-3</v>
      </c>
      <c r="O40" s="229">
        <f>ROUND(E40*N40,2)</f>
        <v>0.01</v>
      </c>
      <c r="P40" s="229">
        <v>0</v>
      </c>
      <c r="Q40" s="229">
        <f>ROUND(E40*P40,2)</f>
        <v>0</v>
      </c>
      <c r="R40" s="230"/>
      <c r="S40" s="230" t="s">
        <v>138</v>
      </c>
      <c r="T40" s="230" t="s">
        <v>138</v>
      </c>
      <c r="U40" s="230">
        <v>1.0746</v>
      </c>
      <c r="V40" s="230">
        <f>ROUND(E40*U40,2)</f>
        <v>2.15</v>
      </c>
      <c r="W40" s="230"/>
      <c r="X40" s="230" t="s">
        <v>139</v>
      </c>
      <c r="Y40" s="230" t="s">
        <v>140</v>
      </c>
      <c r="Z40" s="212"/>
      <c r="AA40" s="212"/>
      <c r="AB40" s="212"/>
      <c r="AC40" s="212"/>
      <c r="AD40" s="212"/>
      <c r="AE40" s="212"/>
      <c r="AF40" s="212"/>
      <c r="AG40" s="212" t="s">
        <v>141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7">
        <v>24</v>
      </c>
      <c r="B41" s="248" t="s">
        <v>503</v>
      </c>
      <c r="C41" s="254" t="s">
        <v>504</v>
      </c>
      <c r="D41" s="249" t="s">
        <v>137</v>
      </c>
      <c r="E41" s="250">
        <v>2.5</v>
      </c>
      <c r="F41" s="251"/>
      <c r="G41" s="252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1.9199999999999998E-2</v>
      </c>
      <c r="O41" s="229">
        <f>ROUND(E41*N41,2)</f>
        <v>0.05</v>
      </c>
      <c r="P41" s="229">
        <v>0</v>
      </c>
      <c r="Q41" s="229">
        <f>ROUND(E41*P41,2)</f>
        <v>0</v>
      </c>
      <c r="R41" s="230" t="s">
        <v>145</v>
      </c>
      <c r="S41" s="230" t="s">
        <v>138</v>
      </c>
      <c r="T41" s="230" t="s">
        <v>505</v>
      </c>
      <c r="U41" s="230">
        <v>0</v>
      </c>
      <c r="V41" s="230">
        <f>ROUND(E41*U41,2)</f>
        <v>0</v>
      </c>
      <c r="W41" s="230"/>
      <c r="X41" s="230" t="s">
        <v>146</v>
      </c>
      <c r="Y41" s="230" t="s">
        <v>140</v>
      </c>
      <c r="Z41" s="212"/>
      <c r="AA41" s="212"/>
      <c r="AB41" s="212"/>
      <c r="AC41" s="212"/>
      <c r="AD41" s="212"/>
      <c r="AE41" s="212"/>
      <c r="AF41" s="212"/>
      <c r="AG41" s="212" t="s">
        <v>147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47">
        <v>25</v>
      </c>
      <c r="B42" s="248" t="s">
        <v>506</v>
      </c>
      <c r="C42" s="254" t="s">
        <v>507</v>
      </c>
      <c r="D42" s="249" t="s">
        <v>144</v>
      </c>
      <c r="E42" s="250">
        <v>2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1.2999999999999999E-4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138</v>
      </c>
      <c r="T42" s="230" t="s">
        <v>138</v>
      </c>
      <c r="U42" s="230">
        <v>0.12</v>
      </c>
      <c r="V42" s="230">
        <f>ROUND(E42*U42,2)</f>
        <v>0.24</v>
      </c>
      <c r="W42" s="230"/>
      <c r="X42" s="230" t="s">
        <v>139</v>
      </c>
      <c r="Y42" s="230" t="s">
        <v>140</v>
      </c>
      <c r="Z42" s="212"/>
      <c r="AA42" s="212"/>
      <c r="AB42" s="212"/>
      <c r="AC42" s="212"/>
      <c r="AD42" s="212"/>
      <c r="AE42" s="212"/>
      <c r="AF42" s="212"/>
      <c r="AG42" s="212" t="s">
        <v>141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47">
        <v>26</v>
      </c>
      <c r="B43" s="248" t="s">
        <v>508</v>
      </c>
      <c r="C43" s="254" t="s">
        <v>509</v>
      </c>
      <c r="D43" s="249" t="s">
        <v>144</v>
      </c>
      <c r="E43" s="250">
        <v>1</v>
      </c>
      <c r="F43" s="251"/>
      <c r="G43" s="252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4.0000000000000003E-5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138</v>
      </c>
      <c r="T43" s="230" t="s">
        <v>138</v>
      </c>
      <c r="U43" s="230">
        <v>7.0000000000000007E-2</v>
      </c>
      <c r="V43" s="230">
        <f>ROUND(E43*U43,2)</f>
        <v>7.0000000000000007E-2</v>
      </c>
      <c r="W43" s="230"/>
      <c r="X43" s="230" t="s">
        <v>139</v>
      </c>
      <c r="Y43" s="230" t="s">
        <v>140</v>
      </c>
      <c r="Z43" s="212"/>
      <c r="AA43" s="212"/>
      <c r="AB43" s="212"/>
      <c r="AC43" s="212"/>
      <c r="AD43" s="212"/>
      <c r="AE43" s="212"/>
      <c r="AF43" s="212"/>
      <c r="AG43" s="212" t="s">
        <v>141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7">
        <v>27</v>
      </c>
      <c r="B44" s="248" t="s">
        <v>510</v>
      </c>
      <c r="C44" s="254" t="s">
        <v>511</v>
      </c>
      <c r="D44" s="249" t="s">
        <v>160</v>
      </c>
      <c r="E44" s="250">
        <v>5.8779999999999999E-2</v>
      </c>
      <c r="F44" s="251"/>
      <c r="G44" s="252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138</v>
      </c>
      <c r="T44" s="230" t="s">
        <v>138</v>
      </c>
      <c r="U44" s="230">
        <v>1.5980000000000001</v>
      </c>
      <c r="V44" s="230">
        <f>ROUND(E44*U44,2)</f>
        <v>0.09</v>
      </c>
      <c r="W44" s="230"/>
      <c r="X44" s="230" t="s">
        <v>161</v>
      </c>
      <c r="Y44" s="230" t="s">
        <v>140</v>
      </c>
      <c r="Z44" s="212"/>
      <c r="AA44" s="212"/>
      <c r="AB44" s="212"/>
      <c r="AC44" s="212"/>
      <c r="AD44" s="212"/>
      <c r="AE44" s="212"/>
      <c r="AF44" s="212"/>
      <c r="AG44" s="212" t="s">
        <v>162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34" t="s">
        <v>133</v>
      </c>
      <c r="B45" s="235" t="s">
        <v>98</v>
      </c>
      <c r="C45" s="253" t="s">
        <v>99</v>
      </c>
      <c r="D45" s="236"/>
      <c r="E45" s="237"/>
      <c r="F45" s="238"/>
      <c r="G45" s="239">
        <f>SUMIF(AG46:AG47,"&lt;&gt;NOR",G46:G47)</f>
        <v>0</v>
      </c>
      <c r="H45" s="233"/>
      <c r="I45" s="233">
        <f>SUM(I46:I47)</f>
        <v>0</v>
      </c>
      <c r="J45" s="233"/>
      <c r="K45" s="233">
        <f>SUM(K46:K47)</f>
        <v>0</v>
      </c>
      <c r="L45" s="233"/>
      <c r="M45" s="233">
        <f>SUM(M46:M47)</f>
        <v>0</v>
      </c>
      <c r="N45" s="232"/>
      <c r="O45" s="232">
        <f>SUM(O46:O47)</f>
        <v>0.05</v>
      </c>
      <c r="P45" s="232"/>
      <c r="Q45" s="232">
        <f>SUM(Q46:Q47)</f>
        <v>0</v>
      </c>
      <c r="R45" s="233"/>
      <c r="S45" s="233"/>
      <c r="T45" s="233"/>
      <c r="U45" s="233"/>
      <c r="V45" s="233">
        <f>SUM(V46:V47)</f>
        <v>17.37</v>
      </c>
      <c r="W45" s="233"/>
      <c r="X45" s="233"/>
      <c r="Y45" s="233"/>
      <c r="AG45" t="s">
        <v>134</v>
      </c>
    </row>
    <row r="46" spans="1:60" outlineLevel="1" x14ac:dyDescent="0.2">
      <c r="A46" s="247">
        <v>28</v>
      </c>
      <c r="B46" s="248" t="s">
        <v>512</v>
      </c>
      <c r="C46" s="254" t="s">
        <v>513</v>
      </c>
      <c r="D46" s="249" t="s">
        <v>137</v>
      </c>
      <c r="E46" s="250">
        <v>122.75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6.9999999999999994E-5</v>
      </c>
      <c r="O46" s="229">
        <f>ROUND(E46*N46,2)</f>
        <v>0.01</v>
      </c>
      <c r="P46" s="229">
        <v>0</v>
      </c>
      <c r="Q46" s="229">
        <f>ROUND(E46*P46,2)</f>
        <v>0</v>
      </c>
      <c r="R46" s="230"/>
      <c r="S46" s="230" t="s">
        <v>138</v>
      </c>
      <c r="T46" s="230" t="s">
        <v>138</v>
      </c>
      <c r="U46" s="230">
        <v>3.2480000000000002E-2</v>
      </c>
      <c r="V46" s="230">
        <f>ROUND(E46*U46,2)</f>
        <v>3.99</v>
      </c>
      <c r="W46" s="230"/>
      <c r="X46" s="230" t="s">
        <v>139</v>
      </c>
      <c r="Y46" s="230" t="s">
        <v>140</v>
      </c>
      <c r="Z46" s="212"/>
      <c r="AA46" s="212"/>
      <c r="AB46" s="212"/>
      <c r="AC46" s="212"/>
      <c r="AD46" s="212"/>
      <c r="AE46" s="212"/>
      <c r="AF46" s="212"/>
      <c r="AG46" s="212" t="s">
        <v>141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7">
        <v>29</v>
      </c>
      <c r="B47" s="248" t="s">
        <v>514</v>
      </c>
      <c r="C47" s="254" t="s">
        <v>515</v>
      </c>
      <c r="D47" s="249" t="s">
        <v>137</v>
      </c>
      <c r="E47" s="250">
        <v>122.75</v>
      </c>
      <c r="F47" s="251"/>
      <c r="G47" s="252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3.1E-4</v>
      </c>
      <c r="O47" s="229">
        <f>ROUND(E47*N47,2)</f>
        <v>0.04</v>
      </c>
      <c r="P47" s="229">
        <v>0</v>
      </c>
      <c r="Q47" s="229">
        <f>ROUND(E47*P47,2)</f>
        <v>0</v>
      </c>
      <c r="R47" s="230"/>
      <c r="S47" s="230" t="s">
        <v>138</v>
      </c>
      <c r="T47" s="230" t="s">
        <v>138</v>
      </c>
      <c r="U47" s="230">
        <v>0.10902000000000001</v>
      </c>
      <c r="V47" s="230">
        <f>ROUND(E47*U47,2)</f>
        <v>13.38</v>
      </c>
      <c r="W47" s="230"/>
      <c r="X47" s="230" t="s">
        <v>139</v>
      </c>
      <c r="Y47" s="230" t="s">
        <v>140</v>
      </c>
      <c r="Z47" s="212"/>
      <c r="AA47" s="212"/>
      <c r="AB47" s="212"/>
      <c r="AC47" s="212"/>
      <c r="AD47" s="212"/>
      <c r="AE47" s="212"/>
      <c r="AF47" s="212"/>
      <c r="AG47" s="212" t="s">
        <v>141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34" t="s">
        <v>133</v>
      </c>
      <c r="B48" s="235" t="s">
        <v>102</v>
      </c>
      <c r="C48" s="253" t="s">
        <v>103</v>
      </c>
      <c r="D48" s="236"/>
      <c r="E48" s="237"/>
      <c r="F48" s="238"/>
      <c r="G48" s="239">
        <f>SUMIF(AG49:AG52,"&lt;&gt;NOR",G49:G52)</f>
        <v>0</v>
      </c>
      <c r="H48" s="233"/>
      <c r="I48" s="233">
        <f>SUM(I49:I52)</f>
        <v>0</v>
      </c>
      <c r="J48" s="233"/>
      <c r="K48" s="233">
        <f>SUM(K49:K52)</f>
        <v>0</v>
      </c>
      <c r="L48" s="233"/>
      <c r="M48" s="233">
        <f>SUM(M49:M52)</f>
        <v>0</v>
      </c>
      <c r="N48" s="232"/>
      <c r="O48" s="232">
        <f>SUM(O49:O52)</f>
        <v>0</v>
      </c>
      <c r="P48" s="232"/>
      <c r="Q48" s="232">
        <f>SUM(Q49:Q52)</f>
        <v>0</v>
      </c>
      <c r="R48" s="233"/>
      <c r="S48" s="233"/>
      <c r="T48" s="233"/>
      <c r="U48" s="233"/>
      <c r="V48" s="233">
        <f>SUM(V49:V52)</f>
        <v>4.1500000000000004</v>
      </c>
      <c r="W48" s="233"/>
      <c r="X48" s="233"/>
      <c r="Y48" s="233"/>
      <c r="AG48" t="s">
        <v>134</v>
      </c>
    </row>
    <row r="49" spans="1:60" outlineLevel="1" x14ac:dyDescent="0.2">
      <c r="A49" s="247">
        <v>30</v>
      </c>
      <c r="B49" s="248" t="s">
        <v>516</v>
      </c>
      <c r="C49" s="254" t="s">
        <v>517</v>
      </c>
      <c r="D49" s="249" t="s">
        <v>160</v>
      </c>
      <c r="E49" s="250">
        <v>2.9</v>
      </c>
      <c r="F49" s="251"/>
      <c r="G49" s="252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138</v>
      </c>
      <c r="T49" s="230" t="s">
        <v>138</v>
      </c>
      <c r="U49" s="230">
        <v>0.94199999999999995</v>
      </c>
      <c r="V49" s="230">
        <f>ROUND(E49*U49,2)</f>
        <v>2.73</v>
      </c>
      <c r="W49" s="230"/>
      <c r="X49" s="230" t="s">
        <v>139</v>
      </c>
      <c r="Y49" s="230" t="s">
        <v>140</v>
      </c>
      <c r="Z49" s="212"/>
      <c r="AA49" s="212"/>
      <c r="AB49" s="212"/>
      <c r="AC49" s="212"/>
      <c r="AD49" s="212"/>
      <c r="AE49" s="212"/>
      <c r="AF49" s="212"/>
      <c r="AG49" s="212" t="s">
        <v>141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7">
        <v>31</v>
      </c>
      <c r="B50" s="248" t="s">
        <v>518</v>
      </c>
      <c r="C50" s="254" t="s">
        <v>519</v>
      </c>
      <c r="D50" s="249" t="s">
        <v>160</v>
      </c>
      <c r="E50" s="250">
        <v>2.9</v>
      </c>
      <c r="F50" s="251"/>
      <c r="G50" s="252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30"/>
      <c r="S50" s="230" t="s">
        <v>138</v>
      </c>
      <c r="T50" s="230" t="s">
        <v>138</v>
      </c>
      <c r="U50" s="230">
        <v>0.49</v>
      </c>
      <c r="V50" s="230">
        <f>ROUND(E50*U50,2)</f>
        <v>1.42</v>
      </c>
      <c r="W50" s="230"/>
      <c r="X50" s="230" t="s">
        <v>139</v>
      </c>
      <c r="Y50" s="230" t="s">
        <v>140</v>
      </c>
      <c r="Z50" s="212"/>
      <c r="AA50" s="212"/>
      <c r="AB50" s="212"/>
      <c r="AC50" s="212"/>
      <c r="AD50" s="212"/>
      <c r="AE50" s="212"/>
      <c r="AF50" s="212"/>
      <c r="AG50" s="212" t="s">
        <v>141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7">
        <v>32</v>
      </c>
      <c r="B51" s="248" t="s">
        <v>520</v>
      </c>
      <c r="C51" s="254" t="s">
        <v>521</v>
      </c>
      <c r="D51" s="249" t="s">
        <v>160</v>
      </c>
      <c r="E51" s="250">
        <v>8.6999999999999993</v>
      </c>
      <c r="F51" s="251"/>
      <c r="G51" s="252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138</v>
      </c>
      <c r="T51" s="230" t="s">
        <v>138</v>
      </c>
      <c r="U51" s="230">
        <v>0</v>
      </c>
      <c r="V51" s="230">
        <f>ROUND(E51*U51,2)</f>
        <v>0</v>
      </c>
      <c r="W51" s="230"/>
      <c r="X51" s="230" t="s">
        <v>139</v>
      </c>
      <c r="Y51" s="230" t="s">
        <v>140</v>
      </c>
      <c r="Z51" s="212"/>
      <c r="AA51" s="212"/>
      <c r="AB51" s="212"/>
      <c r="AC51" s="212"/>
      <c r="AD51" s="212"/>
      <c r="AE51" s="212"/>
      <c r="AF51" s="212"/>
      <c r="AG51" s="212" t="s">
        <v>141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41">
        <v>33</v>
      </c>
      <c r="B52" s="242" t="s">
        <v>522</v>
      </c>
      <c r="C52" s="255" t="s">
        <v>523</v>
      </c>
      <c r="D52" s="243" t="s">
        <v>160</v>
      </c>
      <c r="E52" s="244">
        <v>2.9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0</v>
      </c>
      <c r="O52" s="229">
        <f>ROUND(E52*N52,2)</f>
        <v>0</v>
      </c>
      <c r="P52" s="229">
        <v>0</v>
      </c>
      <c r="Q52" s="229">
        <f>ROUND(E52*P52,2)</f>
        <v>0</v>
      </c>
      <c r="R52" s="230"/>
      <c r="S52" s="230" t="s">
        <v>138</v>
      </c>
      <c r="T52" s="230" t="s">
        <v>138</v>
      </c>
      <c r="U52" s="230">
        <v>0</v>
      </c>
      <c r="V52" s="230">
        <f>ROUND(E52*U52,2)</f>
        <v>0</v>
      </c>
      <c r="W52" s="230"/>
      <c r="X52" s="230" t="s">
        <v>139</v>
      </c>
      <c r="Y52" s="230" t="s">
        <v>140</v>
      </c>
      <c r="Z52" s="212"/>
      <c r="AA52" s="212"/>
      <c r="AB52" s="212"/>
      <c r="AC52" s="212"/>
      <c r="AD52" s="212"/>
      <c r="AE52" s="212"/>
      <c r="AF52" s="212"/>
      <c r="AG52" s="212" t="s">
        <v>141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3"/>
      <c r="B53" s="4"/>
      <c r="C53" s="256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119</v>
      </c>
    </row>
    <row r="54" spans="1:60" x14ac:dyDescent="0.2">
      <c r="A54" s="215"/>
      <c r="B54" s="216" t="s">
        <v>31</v>
      </c>
      <c r="C54" s="257"/>
      <c r="D54" s="217"/>
      <c r="E54" s="218"/>
      <c r="F54" s="218"/>
      <c r="G54" s="240">
        <f>G8+G10+G13+G17+G20+G22+G24+G26+G36+G38+G45+G48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452</v>
      </c>
    </row>
    <row r="55" spans="1:60" x14ac:dyDescent="0.2">
      <c r="A55" s="3"/>
      <c r="B55" s="4"/>
      <c r="C55" s="25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60" x14ac:dyDescent="0.2">
      <c r="A56" s="3"/>
      <c r="B56" s="4"/>
      <c r="C56" s="256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">
      <c r="A57" s="219" t="s">
        <v>453</v>
      </c>
      <c r="B57" s="219"/>
      <c r="C57" s="258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220"/>
      <c r="B58" s="221"/>
      <c r="C58" s="259"/>
      <c r="D58" s="221"/>
      <c r="E58" s="221"/>
      <c r="F58" s="221"/>
      <c r="G58" s="22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G58" t="s">
        <v>454</v>
      </c>
    </row>
    <row r="59" spans="1:60" x14ac:dyDescent="0.2">
      <c r="A59" s="223"/>
      <c r="B59" s="224"/>
      <c r="C59" s="260"/>
      <c r="D59" s="224"/>
      <c r="E59" s="224"/>
      <c r="F59" s="224"/>
      <c r="G59" s="22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223"/>
      <c r="B60" s="224"/>
      <c r="C60" s="260"/>
      <c r="D60" s="224"/>
      <c r="E60" s="224"/>
      <c r="F60" s="224"/>
      <c r="G60" s="22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A61" s="223"/>
      <c r="B61" s="224"/>
      <c r="C61" s="260"/>
      <c r="D61" s="224"/>
      <c r="E61" s="224"/>
      <c r="F61" s="224"/>
      <c r="G61" s="22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226"/>
      <c r="B62" s="227"/>
      <c r="C62" s="261"/>
      <c r="D62" s="227"/>
      <c r="E62" s="227"/>
      <c r="F62" s="227"/>
      <c r="G62" s="228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3"/>
      <c r="B63" s="4"/>
      <c r="C63" s="256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C64" s="262"/>
      <c r="D64" s="10"/>
      <c r="AG64" t="s">
        <v>455</v>
      </c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7:C57"/>
    <mergeCell ref="A58:G62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01 Pol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oadresa</vt:lpstr>
      <vt:lpstr>Stavba!Objednatel</vt:lpstr>
      <vt:lpstr>Stavba!Objekt</vt:lpstr>
      <vt:lpstr>'01 01 Pol'!Oblast_tisku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Pospíšil</dc:creator>
  <cp:lastModifiedBy>Josef Pospíšil</cp:lastModifiedBy>
  <cp:lastPrinted>2019-03-19T12:27:02Z</cp:lastPrinted>
  <dcterms:created xsi:type="dcterms:W3CDTF">2009-04-08T07:15:50Z</dcterms:created>
  <dcterms:modified xsi:type="dcterms:W3CDTF">2024-12-02T08:45:23Z</dcterms:modified>
</cp:coreProperties>
</file>